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\Máy tính\C2\"/>
    </mc:Choice>
  </mc:AlternateContent>
  <bookViews>
    <workbookView xWindow="240" yWindow="45" windowWidth="20730" windowHeight="10035" firstSheet="3" activeTab="4"/>
  </bookViews>
  <sheets>
    <sheet name="QTKS V1" sheetId="10" r:id="rId1"/>
    <sheet name="QT DL MICE V1" sheetId="4" r:id="rId2"/>
    <sheet name="QTLH V1" sheetId="9" r:id="rId3"/>
    <sheet name="QT Nhà hàng" sheetId="7" r:id="rId4"/>
    <sheet name="Kỹ thuật làm bánh" sheetId="11" r:id="rId5"/>
    <sheet name="KT KTLB" sheetId="15" r:id="rId6"/>
    <sheet name="KT QTKS" sheetId="12" r:id="rId7"/>
    <sheet name="KT DL MICE" sheetId="14" r:id="rId8"/>
    <sheet name="KT QTNH" sheetId="16" r:id="rId9"/>
    <sheet name="KT QTLH" sheetId="13" r:id="rId10"/>
  </sheets>
  <calcPr calcId="162913"/>
</workbook>
</file>

<file path=xl/calcChain.xml><?xml version="1.0" encoding="utf-8"?>
<calcChain xmlns="http://schemas.openxmlformats.org/spreadsheetml/2006/main">
  <c r="T28" i="11" l="1"/>
  <c r="I28" i="11"/>
  <c r="T17" i="11"/>
  <c r="AB17" i="11"/>
  <c r="I17" i="11"/>
  <c r="S28" i="7"/>
  <c r="H28" i="7"/>
  <c r="S17" i="7"/>
  <c r="H17" i="7"/>
  <c r="S29" i="9"/>
  <c r="H29" i="9"/>
  <c r="S17" i="9"/>
  <c r="H17" i="9"/>
  <c r="S29" i="4"/>
  <c r="S17" i="4"/>
  <c r="H29" i="4"/>
  <c r="H17" i="4"/>
  <c r="S27" i="10"/>
  <c r="S17" i="10"/>
  <c r="H27" i="10"/>
  <c r="H17" i="10"/>
  <c r="E3" i="16" l="1"/>
  <c r="F3" i="16"/>
  <c r="G3" i="16"/>
  <c r="D3" i="16"/>
  <c r="E11" i="16"/>
  <c r="F11" i="16"/>
  <c r="G11" i="16"/>
  <c r="D11" i="16"/>
  <c r="E16" i="16"/>
  <c r="E10" i="16" s="1"/>
  <c r="E2" i="16" s="1"/>
  <c r="F16" i="16"/>
  <c r="F10" i="16" s="1"/>
  <c r="F2" i="16" s="1"/>
  <c r="G16" i="16"/>
  <c r="G10" i="16" s="1"/>
  <c r="G2" i="16" s="1"/>
  <c r="D16" i="16"/>
  <c r="D10" i="16" s="1"/>
  <c r="D2" i="16" s="1"/>
  <c r="E28" i="16"/>
  <c r="F28" i="16"/>
  <c r="G28" i="16"/>
  <c r="D28" i="16"/>
  <c r="E2" i="15"/>
  <c r="F2" i="15"/>
  <c r="G2" i="15"/>
  <c r="D2" i="15"/>
  <c r="E3" i="15"/>
  <c r="F3" i="15"/>
  <c r="G3" i="15"/>
  <c r="D3" i="15"/>
  <c r="E10" i="15"/>
  <c r="F10" i="15"/>
  <c r="G10" i="15"/>
  <c r="D10" i="15"/>
  <c r="E11" i="15"/>
  <c r="F11" i="15"/>
  <c r="G11" i="15"/>
  <c r="D11" i="15"/>
  <c r="E16" i="15"/>
  <c r="F16" i="15"/>
  <c r="G16" i="15"/>
  <c r="D16" i="15"/>
  <c r="E28" i="15"/>
  <c r="F28" i="15"/>
  <c r="G28" i="15"/>
  <c r="D28" i="15"/>
  <c r="E2" i="14"/>
  <c r="F2" i="14"/>
  <c r="G2" i="14"/>
  <c r="D2" i="14"/>
  <c r="E3" i="14"/>
  <c r="F3" i="14"/>
  <c r="G3" i="14"/>
  <c r="D3" i="14"/>
  <c r="G10" i="14"/>
  <c r="E10" i="14"/>
  <c r="F10" i="14"/>
  <c r="D10" i="14"/>
  <c r="E11" i="14"/>
  <c r="F11" i="14"/>
  <c r="G11" i="14"/>
  <c r="D11" i="14"/>
  <c r="E16" i="14"/>
  <c r="F16" i="14"/>
  <c r="G16" i="14"/>
  <c r="D16" i="14"/>
  <c r="E28" i="14"/>
  <c r="F28" i="14"/>
  <c r="G28" i="14"/>
  <c r="D28" i="14"/>
  <c r="E3" i="13" l="1"/>
  <c r="F3" i="13"/>
  <c r="G3" i="13"/>
  <c r="D3" i="13"/>
  <c r="E11" i="13"/>
  <c r="F11" i="13"/>
  <c r="G11" i="13"/>
  <c r="D11" i="13"/>
  <c r="E29" i="13"/>
  <c r="F29" i="13"/>
  <c r="G29" i="13"/>
  <c r="D29" i="13"/>
  <c r="E17" i="13"/>
  <c r="F17" i="13"/>
  <c r="G17" i="13"/>
  <c r="D17" i="13"/>
  <c r="E12" i="13"/>
  <c r="F12" i="13"/>
  <c r="G12" i="13"/>
  <c r="D12" i="13"/>
  <c r="E4" i="13"/>
  <c r="F4" i="13"/>
  <c r="G4" i="13"/>
  <c r="D4" i="13"/>
  <c r="C3" i="12" l="1"/>
  <c r="G4" i="12" l="1"/>
  <c r="F4" i="12"/>
  <c r="E4" i="12"/>
  <c r="D4" i="12"/>
  <c r="G12" i="12"/>
  <c r="F12" i="12"/>
  <c r="F11" i="12" s="1"/>
  <c r="E12" i="12"/>
  <c r="E11" i="12" s="1"/>
  <c r="D12" i="12"/>
  <c r="D11" i="12" s="1"/>
  <c r="G30" i="12"/>
  <c r="F30" i="12"/>
  <c r="E30" i="12"/>
  <c r="D30" i="12"/>
  <c r="G17" i="12"/>
  <c r="G11" i="12" s="1"/>
  <c r="F17" i="12"/>
  <c r="E17" i="12"/>
  <c r="D17" i="12"/>
  <c r="D3" i="12" l="1"/>
  <c r="E3" i="12"/>
  <c r="F3" i="12"/>
  <c r="G3" i="12"/>
  <c r="AA28" i="7"/>
  <c r="AB28" i="11"/>
  <c r="AA17" i="7"/>
  <c r="AA27" i="10" l="1"/>
  <c r="AB52" i="11" l="1"/>
  <c r="T52" i="11"/>
  <c r="AB45" i="11"/>
  <c r="T45" i="11"/>
  <c r="I45" i="11"/>
  <c r="AA49" i="10"/>
  <c r="S49" i="10"/>
  <c r="AA42" i="10"/>
  <c r="S42" i="10"/>
  <c r="H42" i="10"/>
  <c r="AA17" i="10"/>
  <c r="AA53" i="9"/>
  <c r="S53" i="9"/>
  <c r="AA46" i="9"/>
  <c r="S46" i="9"/>
  <c r="H46" i="9"/>
  <c r="H53" i="9" s="1"/>
  <c r="AA29" i="9"/>
  <c r="AA17" i="9"/>
  <c r="AA55" i="7"/>
  <c r="S55" i="7"/>
  <c r="AA47" i="7"/>
  <c r="S47" i="7"/>
  <c r="H47" i="7"/>
  <c r="AA57" i="4"/>
  <c r="AA50" i="4"/>
  <c r="S50" i="4"/>
  <c r="H16" i="7" l="1"/>
  <c r="H55" i="7"/>
  <c r="H49" i="10"/>
  <c r="AB16" i="11"/>
  <c r="T16" i="11"/>
  <c r="I16" i="11"/>
  <c r="I52" i="11"/>
  <c r="S16" i="10"/>
  <c r="H16" i="10"/>
  <c r="AA16" i="10"/>
  <c r="AA16" i="9"/>
  <c r="H16" i="9"/>
  <c r="AA16" i="7"/>
  <c r="S16" i="7"/>
  <c r="S16" i="9"/>
  <c r="AA29" i="4"/>
  <c r="AA17" i="4"/>
  <c r="AA16" i="4" l="1"/>
  <c r="S57" i="4"/>
  <c r="H50" i="4"/>
  <c r="S16" i="4" l="1"/>
  <c r="H16" i="4" l="1"/>
  <c r="H57" i="4"/>
</calcChain>
</file>

<file path=xl/sharedStrings.xml><?xml version="1.0" encoding="utf-8"?>
<sst xmlns="http://schemas.openxmlformats.org/spreadsheetml/2006/main" count="2021" uniqueCount="497">
  <si>
    <t>Tên môn học</t>
  </si>
  <si>
    <t>Số tín chỉ</t>
  </si>
  <si>
    <t>Thời gian học tập (giờ)</t>
  </si>
  <si>
    <t>Tổng số</t>
  </si>
  <si>
    <t>Trong đó</t>
  </si>
  <si>
    <t>Lý thuyết</t>
  </si>
  <si>
    <t>Thực hành/ thực tập/ thí nghiệm/ bài tập/ thảo luận</t>
  </si>
  <si>
    <t>Kiểm tra</t>
  </si>
  <si>
    <t>I</t>
  </si>
  <si>
    <t>Các môn học chung/ đại cương</t>
  </si>
  <si>
    <t>CTC104</t>
  </si>
  <si>
    <t>Giáo dục Chính trị</t>
  </si>
  <si>
    <t>4(3,1,7)</t>
  </si>
  <si>
    <t>CTC105</t>
  </si>
  <si>
    <t>Pháp luật</t>
  </si>
  <si>
    <t>2(2,0,4)</t>
  </si>
  <si>
    <t>CBC105</t>
  </si>
  <si>
    <t>Giáo dục thể chất (*)</t>
  </si>
  <si>
    <t>2(0,2,1)</t>
  </si>
  <si>
    <t>CBC107</t>
  </si>
  <si>
    <t>Giáo dục quốc phòng và An ninh (*)</t>
  </si>
  <si>
    <t>TTC101</t>
  </si>
  <si>
    <t>Tin học</t>
  </si>
  <si>
    <t>4(1,3,4)</t>
  </si>
  <si>
    <t>CBC101</t>
  </si>
  <si>
    <t>Tiếng Anh 1</t>
  </si>
  <si>
    <t>3(1,2,3)</t>
  </si>
  <si>
    <t>CBC102</t>
  </si>
  <si>
    <t>Tiếng Anh 2</t>
  </si>
  <si>
    <t>CBC103</t>
  </si>
  <si>
    <t>Tiếng Anh 3</t>
  </si>
  <si>
    <t>2(1,1,3)</t>
  </si>
  <si>
    <t>KTC101</t>
  </si>
  <si>
    <t>Kỹ năng mềm (*)</t>
  </si>
  <si>
    <t>4(4,0,8)</t>
  </si>
  <si>
    <t>II</t>
  </si>
  <si>
    <t>Các môn học chuyên môn ngành, nghề</t>
  </si>
  <si>
    <t>II.1</t>
  </si>
  <si>
    <t>Môn học cơ sở</t>
  </si>
  <si>
    <t>3(3,0,6)</t>
  </si>
  <si>
    <t>3(2,1,5)</t>
  </si>
  <si>
    <t>II.2</t>
  </si>
  <si>
    <t>Môn học chuyên môn ngành</t>
  </si>
  <si>
    <t>1(0,1,1)</t>
  </si>
  <si>
    <t>Thực tập tốt nghiệp (**)</t>
  </si>
  <si>
    <t>6(0,6,0)</t>
  </si>
  <si>
    <t>Thực tập doanh nghiệp (**)</t>
  </si>
  <si>
    <t>4(0,4,0)</t>
  </si>
  <si>
    <t>II.3</t>
  </si>
  <si>
    <t>Môn học tự chọn</t>
  </si>
  <si>
    <t>Tổng cộng</t>
  </si>
  <si>
    <t>Mã    môn học</t>
  </si>
  <si>
    <t>CTC208</t>
  </si>
  <si>
    <t>CTC207</t>
  </si>
  <si>
    <t>1(1,0,2)</t>
  </si>
  <si>
    <t>CBC241</t>
  </si>
  <si>
    <t>CBC246</t>
  </si>
  <si>
    <t>Giáo dục quốc phòng - An ninh (*)</t>
  </si>
  <si>
    <t>TTC270</t>
  </si>
  <si>
    <t>CBC245</t>
  </si>
  <si>
    <t>Tiếng Anh</t>
  </si>
  <si>
    <t xml:space="preserve">Môn học cơ sở </t>
  </si>
  <si>
    <t>Mã        môn học</t>
  </si>
  <si>
    <t>Tổng</t>
  </si>
  <si>
    <t>số</t>
  </si>
  <si>
    <t>Thực hành / thực tập/ thí nghiệm/ bài tập/ thảo luận</t>
  </si>
  <si>
    <t>CTT402</t>
  </si>
  <si>
    <t>CTT406</t>
  </si>
  <si>
    <t>CBT424</t>
  </si>
  <si>
    <t>CBT417</t>
  </si>
  <si>
    <t>Giáo dục Quốc phòng và An ninh (*)</t>
  </si>
  <si>
    <t>TTT4200</t>
  </si>
  <si>
    <t>CBT441</t>
  </si>
  <si>
    <t>CBT442</t>
  </si>
  <si>
    <t>KTT401</t>
  </si>
  <si>
    <t>III</t>
  </si>
  <si>
    <t>III.1</t>
  </si>
  <si>
    <t>III.2</t>
  </si>
  <si>
    <t>Môn học chuyên môn ngành, nghề</t>
  </si>
  <si>
    <t>KTT4283</t>
  </si>
  <si>
    <t>III.3</t>
  </si>
  <si>
    <t>Mã môn học</t>
  </si>
  <si>
    <t>Tổng quan du lịch</t>
  </si>
  <si>
    <t>Giao tiếp trong du lịch</t>
  </si>
  <si>
    <t>Nghiệp vụ văn phòng</t>
  </si>
  <si>
    <t>An ninh - an toàn trong nhà hàng, khách sạn</t>
  </si>
  <si>
    <t>Nghiệp vụ thanh toán trong khách sạn</t>
  </si>
  <si>
    <t>Tâm lý khách du lịch</t>
  </si>
  <si>
    <t>4(2,2,5)</t>
  </si>
  <si>
    <t>Nghiệp vụ buồng</t>
  </si>
  <si>
    <t>Ứng dụng công nghệ thông tin trong khách sạn</t>
  </si>
  <si>
    <t>Nghiệp vụ chế biến món ăn</t>
  </si>
  <si>
    <t>1(0,1,0)</t>
  </si>
  <si>
    <t xml:space="preserve">Văn hoá ẩm thực   </t>
  </si>
  <si>
    <t>Dịch vụ chăm sóc khách hàng</t>
  </si>
  <si>
    <t>Quản trị tiền sảnh</t>
  </si>
  <si>
    <t>KTT4200</t>
  </si>
  <si>
    <t>KTT4228</t>
  </si>
  <si>
    <t>KTT4219</t>
  </si>
  <si>
    <t>KTT4248</t>
  </si>
  <si>
    <t>KTT4201</t>
  </si>
  <si>
    <t>KTT4251</t>
  </si>
  <si>
    <t>KTT4252</t>
  </si>
  <si>
    <t>KTT4253</t>
  </si>
  <si>
    <t>KTT4255</t>
  </si>
  <si>
    <t>KTT4256</t>
  </si>
  <si>
    <t>KTT4257</t>
  </si>
  <si>
    <t>KTT4262</t>
  </si>
  <si>
    <t>KTT4264</t>
  </si>
  <si>
    <t>KTT4244</t>
  </si>
  <si>
    <t>KTT4259</t>
  </si>
  <si>
    <t>Quản trị khu du lịch</t>
  </si>
  <si>
    <t xml:space="preserve"> </t>
  </si>
  <si>
    <t>Các môn học chuyên môn 
ngành, nghề</t>
  </si>
  <si>
    <t>Các môn học chuyên môn
ngành, nghề</t>
  </si>
  <si>
    <t xml:space="preserve">Xây dựng thực đơn   </t>
  </si>
  <si>
    <t>2(1,2,3)</t>
  </si>
  <si>
    <t>KTT4265</t>
  </si>
  <si>
    <t>Quản trị tiệc trong nhà hàng</t>
  </si>
  <si>
    <t>Nghiệp vụ phục vụ các loại tiệc</t>
  </si>
  <si>
    <t>Sinh lý dinh dưỡng</t>
  </si>
  <si>
    <t>Tổ chức sự kiện</t>
  </si>
  <si>
    <t>KTT4205</t>
  </si>
  <si>
    <t>Luật du lịch Việt Nam</t>
  </si>
  <si>
    <t>Tiến trình lịch sử Việt Nam</t>
  </si>
  <si>
    <t>KTT4232</t>
  </si>
  <si>
    <t>KTT4229</t>
  </si>
  <si>
    <t>Xây dựng chương trình du lịch</t>
  </si>
  <si>
    <t>Tổ chức bán chương trình du lịch (**)</t>
  </si>
  <si>
    <t>Điều hành chương trình du lịch</t>
  </si>
  <si>
    <t>Quản trị kinh doanh lữ hành</t>
  </si>
  <si>
    <t>Thủ tục xuất nhập cảnh</t>
  </si>
  <si>
    <t>Tuyến điểm du lịch Việt Nam</t>
  </si>
  <si>
    <t>Quản trị chất lượng dịch vụ</t>
  </si>
  <si>
    <t>Xây dựng bài thuyết minh và xử lý tình huống</t>
  </si>
  <si>
    <t>Tổ chức hoạt náo</t>
  </si>
  <si>
    <t>KTT4238</t>
  </si>
  <si>
    <t>KTT4235</t>
  </si>
  <si>
    <t>KTT4239</t>
  </si>
  <si>
    <t>KTT4240</t>
  </si>
  <si>
    <t>Quản trị tài chính</t>
  </si>
  <si>
    <t>Marketing du lịch</t>
  </si>
  <si>
    <t>Quản trị du lịch MICE</t>
  </si>
  <si>
    <t>Quản trị các dịch vụ giải trí</t>
  </si>
  <si>
    <t>KTT4212</t>
  </si>
  <si>
    <t>KTT4217</t>
  </si>
  <si>
    <t>KTT4215</t>
  </si>
  <si>
    <t>Ứng dụng công nghệ thông tin trong du lịch</t>
  </si>
  <si>
    <t xml:space="preserve">Thương phẩm và an toàn thực phẩm </t>
  </si>
  <si>
    <t>Dinh dưỡng lý thuyết</t>
  </si>
  <si>
    <t>Lập kế hoạch kinh doanh</t>
  </si>
  <si>
    <t>Tổng quan bếp bánh</t>
  </si>
  <si>
    <t>Văn hóa ẩm thực</t>
  </si>
  <si>
    <t>KTT4303</t>
  </si>
  <si>
    <t>Thực hành chế biến bánh Á</t>
  </si>
  <si>
    <t>4(0,4,2)</t>
  </si>
  <si>
    <t>Thực hành chế biến bánh Việt Nam</t>
  </si>
  <si>
    <t>Thực hành chế biến bánh Âu</t>
  </si>
  <si>
    <t>Thực hành chế biến bánh lạnh</t>
  </si>
  <si>
    <t>3(0,3,2)</t>
  </si>
  <si>
    <t>Thực hành chế biến bánh Mì</t>
  </si>
  <si>
    <t>Kỹ năng giám sát</t>
  </si>
  <si>
    <t>Thực hành chế biến món tráng miệng</t>
  </si>
  <si>
    <t>Nghiệp vụ nhà hàng</t>
  </si>
  <si>
    <t>Phát triển sản phẩm mới</t>
  </si>
  <si>
    <t>KTT4242</t>
  </si>
  <si>
    <t>Di tích và danh thắng Việt Nam</t>
  </si>
  <si>
    <t>Đàm phán trong kinh doanh</t>
  </si>
  <si>
    <t>Nghiệp vụ lễ tân (**)</t>
  </si>
  <si>
    <t>Nghiệp vụ buồng (**)</t>
  </si>
  <si>
    <t>Địa lý và tài nguyên du lịch</t>
  </si>
  <si>
    <t>KTT4207</t>
  </si>
  <si>
    <t>23C1-QKS1</t>
  </si>
  <si>
    <t>23T4-QKS1</t>
  </si>
  <si>
    <t>23C2-QKS1</t>
  </si>
  <si>
    <t>23C1-QNH1</t>
  </si>
  <si>
    <t>23T4-QNH1</t>
  </si>
  <si>
    <t>23C2-QNH1</t>
  </si>
  <si>
    <t>23C1-KLB1</t>
  </si>
  <si>
    <t>23T4-KLB1</t>
  </si>
  <si>
    <t>23C2-KLB1</t>
  </si>
  <si>
    <t>23C1-QLH1</t>
  </si>
  <si>
    <t>23T4-QLH1</t>
  </si>
  <si>
    <t>23C2-QLH1</t>
  </si>
  <si>
    <t>23C1-QDL1</t>
  </si>
  <si>
    <t>23T4-QDL1</t>
  </si>
  <si>
    <t>23C2-QDL1</t>
  </si>
  <si>
    <t>KT.C1.200</t>
  </si>
  <si>
    <t>KT.C1.228</t>
  </si>
  <si>
    <t>KT.C1.219</t>
  </si>
  <si>
    <t>KT.C1.248</t>
  </si>
  <si>
    <t>KT.C1.212</t>
  </si>
  <si>
    <t>Nghiệp vụ tổ chức hội họp, hội nghị, hội thảo</t>
  </si>
  <si>
    <t>KT.C1.250</t>
  </si>
  <si>
    <t>KTT4206</t>
  </si>
  <si>
    <t>Nghiệp vụ thanh toán</t>
  </si>
  <si>
    <t>KT.C2.250</t>
  </si>
  <si>
    <t>KT.C1.251</t>
  </si>
  <si>
    <t>Nghiệp vụ lễ tân trong khách sạn(**)</t>
  </si>
  <si>
    <t>KT.C1.252</t>
  </si>
  <si>
    <t>KT.C1.253</t>
  </si>
  <si>
    <t>KT.C1.254</t>
  </si>
  <si>
    <t>Nghiệp vụ chế biến món ăn trong khách sạn</t>
  </si>
  <si>
    <t>KT.C1.255</t>
  </si>
  <si>
    <t>KT.C1.256</t>
  </si>
  <si>
    <t>Marketing dịch vụ lưu trú</t>
  </si>
  <si>
    <t>KT.C1.257</t>
  </si>
  <si>
    <t>Quản trị lễ tân</t>
  </si>
  <si>
    <t>KT.C1.258</t>
  </si>
  <si>
    <t>Quản trị buồng khách sạn</t>
  </si>
  <si>
    <t>KT.C1.262</t>
  </si>
  <si>
    <t>Đồ án cơ sở ngành</t>
  </si>
  <si>
    <t>KT.C1.263</t>
  </si>
  <si>
    <t>Đồ án chuyên ngành</t>
  </si>
  <si>
    <t>KT.C1.264</t>
  </si>
  <si>
    <t>KT.C1.359</t>
  </si>
  <si>
    <t>Trải nghiệm doanh nghiêp (**)</t>
  </si>
  <si>
    <t>6(0,6,3)</t>
  </si>
  <si>
    <t xml:space="preserve">Nghiệp vụ nhà hàng trong 
quản trị khách sạn </t>
  </si>
  <si>
    <t>KTT4254</t>
  </si>
  <si>
    <t>Đồ án chuyên ngành 1</t>
  </si>
  <si>
    <t xml:space="preserve">Nghiệp vụ nhà hàng trong
quản trị khách sạn </t>
  </si>
  <si>
    <t>KT.C1.201</t>
  </si>
  <si>
    <t>Tâm lý khách du lịch</t>
  </si>
  <si>
    <t>KT.C1.244</t>
  </si>
  <si>
    <t>KT.C1.259</t>
  </si>
  <si>
    <t>KT.C1.261</t>
  </si>
  <si>
    <t>Quản trị tiệc trong khách sạn</t>
  </si>
  <si>
    <t>KT.C1.260</t>
  </si>
  <si>
    <t>Dịch vụ chăm sóc khách hang</t>
  </si>
  <si>
    <t>KTT4208</t>
  </si>
  <si>
    <t>Tiếng Anh chuyên ngành</t>
  </si>
  <si>
    <t>Nghiệp vụ tổ chức du lịch MICE</t>
  </si>
  <si>
    <t>Quản trị nguồn nhân lực</t>
  </si>
  <si>
    <t>KT.C1.202</t>
  </si>
  <si>
    <t>Thống kê du lịch</t>
  </si>
  <si>
    <t>KT.C1.203</t>
  </si>
  <si>
    <t>Quản trị doanh nghiệp</t>
  </si>
  <si>
    <t>KT.C1.204</t>
  </si>
  <si>
    <t>Quản lý chất lượng dịch vụ</t>
  </si>
  <si>
    <t>KT.C1.206</t>
  </si>
  <si>
    <t>KT.C1.207</t>
  </si>
  <si>
    <t>KT.C1.208</t>
  </si>
  <si>
    <t>KTT4202</t>
  </si>
  <si>
    <t>KTT4203</t>
  </si>
  <si>
    <t>KTT4204</t>
  </si>
  <si>
    <t>KT.C1.205</t>
  </si>
  <si>
    <t>KT.C1.209</t>
  </si>
  <si>
    <t>Marketing du lịch MICE</t>
  </si>
  <si>
    <t>KT.C1.210</t>
  </si>
  <si>
    <t>Dịch vụ khách hàng</t>
  </si>
  <si>
    <t>KT.C1.211</t>
  </si>
  <si>
    <t xml:space="preserve">Nghiệp vụ tổ chức hội họp, hội nghị, hội thảo </t>
  </si>
  <si>
    <t>KT.C1.348</t>
  </si>
  <si>
    <t>Nghiệp vụ tổ chức du lịch Mice (**)</t>
  </si>
  <si>
    <t>KT.C1.239</t>
  </si>
  <si>
    <t>KT.C1.215</t>
  </si>
  <si>
    <t>KT.C1.216</t>
  </si>
  <si>
    <t>KT.C1.217</t>
  </si>
  <si>
    <t>KT.C1.51</t>
  </si>
  <si>
    <t>KT.C1.218</t>
  </si>
  <si>
    <t>Tổ chức hoạt náo trong sự kiện</t>
  </si>
  <si>
    <t>KT.C1.225</t>
  </si>
  <si>
    <t>Đồ án An ninh an toàn trong du lịch</t>
  </si>
  <si>
    <t>KT.C1.226</t>
  </si>
  <si>
    <t>Đồ án Bảo vệ môi trường du lịch</t>
  </si>
  <si>
    <t>KT.C1.227</t>
  </si>
  <si>
    <t>KT.C1.358</t>
  </si>
  <si>
    <t>7(0,7,4)</t>
  </si>
  <si>
    <t>KTT4209</t>
  </si>
  <si>
    <t>KTT4214</t>
  </si>
  <si>
    <t>Nghiệp vụ tổ chức du lịch khuyến thưởng</t>
  </si>
  <si>
    <t>KTT4225</t>
  </si>
  <si>
    <t>KTT4227</t>
  </si>
  <si>
    <t>KTT4213</t>
  </si>
  <si>
    <t>Nghiệp vụ tổ chức hội chợ triển lãm (**)</t>
  </si>
  <si>
    <t>KT.C1.220</t>
  </si>
  <si>
    <t>Nghiệp vụ hướng dẫn du lịch</t>
  </si>
  <si>
    <t>KT.C1.222</t>
  </si>
  <si>
    <t>Nghiệp vụ lữ hành trong quản trị du lịch Mice</t>
  </si>
  <si>
    <t>KT.C1.224</t>
  </si>
  <si>
    <t>KT.C1.221</t>
  </si>
  <si>
    <t>Nghiệp vụ lễ tân</t>
  </si>
  <si>
    <t>KT.C1.223</t>
  </si>
  <si>
    <t>Nghiệp vụ lưu trú</t>
  </si>
  <si>
    <t>KTT4220</t>
  </si>
  <si>
    <t>KTT4221</t>
  </si>
  <si>
    <t>KTT4224</t>
  </si>
  <si>
    <t>Văn hóa Việt Nam</t>
  </si>
  <si>
    <t>KTT4230</t>
  </si>
  <si>
    <t>KT.C1.229</t>
  </si>
  <si>
    <t>KT.C1.230</t>
  </si>
  <si>
    <t>KT.C1.231</t>
  </si>
  <si>
    <t>Tác động môi trường của  du lịch</t>
  </si>
  <si>
    <t>KT.C1.232</t>
  </si>
  <si>
    <t>KT.C1.234</t>
  </si>
  <si>
    <t>Nghiệp vụ lữ hành</t>
  </si>
  <si>
    <t>KT.C1.235</t>
  </si>
  <si>
    <t>KT.C1.236</t>
  </si>
  <si>
    <t>KT.C1.237</t>
  </si>
  <si>
    <t>KT.C1.238</t>
  </si>
  <si>
    <t>KT.C1.240</t>
  </si>
  <si>
    <t>Tổ chức sự kiện</t>
  </si>
  <si>
    <t>KT.C1.245</t>
  </si>
  <si>
    <t>KT.C1.246</t>
  </si>
  <si>
    <t>Đồ án du lịch Mice</t>
  </si>
  <si>
    <t>KT.C1.247</t>
  </si>
  <si>
    <t>Đồ án tổ chức thực hiện 
chương trình du lịch</t>
  </si>
  <si>
    <t>KTT4234</t>
  </si>
  <si>
    <t>KTT4237</t>
  </si>
  <si>
    <t>Điều hành chương trình du lịch (**)</t>
  </si>
  <si>
    <t>Tuyến điểm du lịch Việt Nam (**)</t>
  </si>
  <si>
    <t>KTT4245</t>
  </si>
  <si>
    <t>Đồ án Tổ chức thực hiện chương trình du lịch</t>
  </si>
  <si>
    <t>KTT4247</t>
  </si>
  <si>
    <t>KTT4233</t>
  </si>
  <si>
    <t>KT.C1.243</t>
  </si>
  <si>
    <t>KT.C1.241</t>
  </si>
  <si>
    <t>Thiết kế và điều hành tour</t>
  </si>
  <si>
    <t>KT.C1.242</t>
  </si>
  <si>
    <t>KTT4290</t>
  </si>
  <si>
    <t>KTT4243</t>
  </si>
  <si>
    <t>KT.C1.290</t>
  </si>
  <si>
    <t>KT.C2.208</t>
  </si>
  <si>
    <t>KT.C2.251</t>
  </si>
  <si>
    <t>KT.C2.252</t>
  </si>
  <si>
    <t>KT.C2.253</t>
  </si>
  <si>
    <t>KT.C2.254</t>
  </si>
  <si>
    <t>KT.C2.255</t>
  </si>
  <si>
    <t>KT.C2.257</t>
  </si>
  <si>
    <t>KT.C2.258</t>
  </si>
  <si>
    <t>KT.C2.263</t>
  </si>
  <si>
    <t>KT.C2.244</t>
  </si>
  <si>
    <t>KT.C2.261</t>
  </si>
  <si>
    <t>KT.C2.359</t>
  </si>
  <si>
    <t>KT.C2.219</t>
  </si>
  <si>
    <t>KT.C2.210</t>
  </si>
  <si>
    <t>KT.C2.211</t>
  </si>
  <si>
    <t>KT.C2.348</t>
  </si>
  <si>
    <t>KT.C2.239</t>
  </si>
  <si>
    <t>KT.C2.216</t>
  </si>
  <si>
    <t>KT.C2.51</t>
  </si>
  <si>
    <t>KT.C2.218</t>
  </si>
  <si>
    <t>KT.C2.226</t>
  </si>
  <si>
    <t>KT.C2.238</t>
  </si>
  <si>
    <t>KT.C2.237</t>
  </si>
  <si>
    <t>KT.C2.222</t>
  </si>
  <si>
    <t>KT.C2.223</t>
  </si>
  <si>
    <t>KT.C2.358</t>
  </si>
  <si>
    <t>KT.C2.231</t>
  </si>
  <si>
    <t>KT.C2.217</t>
  </si>
  <si>
    <t>KT.C2.234</t>
  </si>
  <si>
    <t>KT.C2.235</t>
  </si>
  <si>
    <t>KT.C2.236</t>
  </si>
  <si>
    <t>KT.C2.240</t>
  </si>
  <si>
    <t>KT.C2.205</t>
  </si>
  <si>
    <t>KT.C2.246</t>
  </si>
  <si>
    <t>KT.C2.241</t>
  </si>
  <si>
    <t>KT.C2.243</t>
  </si>
  <si>
    <t xml:space="preserve">Giao tiếp trong du lịch  </t>
  </si>
  <si>
    <t xml:space="preserve">Marketing du lịch   </t>
  </si>
  <si>
    <t>KT.C1.265</t>
  </si>
  <si>
    <t xml:space="preserve">An ninh - an toàn trong nhà hàng, khách sạn  </t>
  </si>
  <si>
    <t>Nghiệp vụ nhà hàng (**)</t>
  </si>
  <si>
    <t>Điều hành hoạt động hàng ngày trong nhà hàng</t>
  </si>
  <si>
    <t>KT.C1.266</t>
  </si>
  <si>
    <t>KT.C1.345</t>
  </si>
  <si>
    <t>Nghiệp vụ đặt bàn ăn trong nhà hàng</t>
  </si>
  <si>
    <t>KT.C1.346</t>
  </si>
  <si>
    <t xml:space="preserve">Nghiệp vụ pha chế và phục vụ đồ uống trong nhà hàng </t>
  </si>
  <si>
    <t>KT.C1.347</t>
  </si>
  <si>
    <t>KT.C1.270</t>
  </si>
  <si>
    <t>KT.C1.271</t>
  </si>
  <si>
    <t>KT.C1.280</t>
  </si>
  <si>
    <t xml:space="preserve">Quản trị nhà hàng </t>
  </si>
  <si>
    <t>KT.C1.272</t>
  </si>
  <si>
    <t>KT.C1.273</t>
  </si>
  <si>
    <t xml:space="preserve">Nghiệp vụ chế biến món ăn    </t>
  </si>
  <si>
    <t>KT.C1.277</t>
  </si>
  <si>
    <t>KT.C1.278</t>
  </si>
  <si>
    <t>KT.C1.279</t>
  </si>
  <si>
    <t>KT.T4.345</t>
  </si>
  <si>
    <t>KT.T4.346</t>
  </si>
  <si>
    <t>KT.T4.347</t>
  </si>
  <si>
    <t>KT.C1.302</t>
  </si>
  <si>
    <t>Thương phẩm và an toàn thực phẩm</t>
  </si>
  <si>
    <t>KT.C1.303</t>
  </si>
  <si>
    <t>KT.C1.304</t>
  </si>
  <si>
    <t>KT.C1.305</t>
  </si>
  <si>
    <t>KT.C1.319</t>
  </si>
  <si>
    <t>Tổng quan du lịch và khách sạn</t>
  </si>
  <si>
    <t>KT.C1.320</t>
  </si>
  <si>
    <t xml:space="preserve">Tổng quan du lịch và khách sạn </t>
  </si>
  <si>
    <t>Quản trị tác nghiệp</t>
  </si>
  <si>
    <t>Quản lý chất lượng</t>
  </si>
  <si>
    <t>Tâm lý kinh doanh nhà hàng</t>
  </si>
  <si>
    <t>KT.T4.302</t>
  </si>
  <si>
    <t>KT.T4.305</t>
  </si>
  <si>
    <t xml:space="preserve">Tổng quan bếp bánh </t>
  </si>
  <si>
    <t>KT.T4.319</t>
  </si>
  <si>
    <t>KT.T4.320</t>
  </si>
  <si>
    <t>KT.T4.321</t>
  </si>
  <si>
    <t>KT.T4.322</t>
  </si>
  <si>
    <t>KT.C2.320</t>
  </si>
  <si>
    <t>KT.C1.306</t>
  </si>
  <si>
    <t>KT.C1.307</t>
  </si>
  <si>
    <t>KT.C1.308</t>
  </si>
  <si>
    <t>KT.C1.309</t>
  </si>
  <si>
    <t>KT.C1.310</t>
  </si>
  <si>
    <t>KT.C1.311</t>
  </si>
  <si>
    <t>KT.C1.312</t>
  </si>
  <si>
    <t>KT.C1.323</t>
  </si>
  <si>
    <t>KT.C1.322</t>
  </si>
  <si>
    <t>KT.C1.313</t>
  </si>
  <si>
    <t>KT.C1.314</t>
  </si>
  <si>
    <t>KT.C1.315</t>
  </si>
  <si>
    <t>KT.C1.360</t>
  </si>
  <si>
    <t>10(3,7,10)</t>
  </si>
  <si>
    <t>KT.T4.306</t>
  </si>
  <si>
    <t>KT.T4.307</t>
  </si>
  <si>
    <t>Chế biến bánh Việt Nam</t>
  </si>
  <si>
    <t>KT.T4.308</t>
  </si>
  <si>
    <t xml:space="preserve">Thực hành chế biến bánh Âu </t>
  </si>
  <si>
    <t>KT.T4.310</t>
  </si>
  <si>
    <t xml:space="preserve">Thực hành chế biến bánh Mì </t>
  </si>
  <si>
    <t>KT.T4.312</t>
  </si>
  <si>
    <t>KT.T4.313</t>
  </si>
  <si>
    <t xml:space="preserve">Đồ án cơ sở ngành </t>
  </si>
  <si>
    <t>KT.T4.316</t>
  </si>
  <si>
    <t>KT.T4.359</t>
  </si>
  <si>
    <t>Trải nghiệm doanh nghiệp (**)</t>
  </si>
  <si>
    <t>KT.T4.323</t>
  </si>
  <si>
    <t>KT.C2.322</t>
  </si>
  <si>
    <t>KT.C2.314</t>
  </si>
  <si>
    <t>KT.C2.323</t>
  </si>
  <si>
    <t>KT.C1.325</t>
  </si>
  <si>
    <t>KT.C1.317</t>
  </si>
  <si>
    <t>Thực hành trang trí bánh kem</t>
  </si>
  <si>
    <t>KT.C1.318</t>
  </si>
  <si>
    <t>KT.C1.324</t>
  </si>
  <si>
    <t>KT.T4.230</t>
  </si>
  <si>
    <t>KT.T4.259</t>
  </si>
  <si>
    <t>KT.T4.318</t>
  </si>
  <si>
    <t>KT.C2.248</t>
  </si>
  <si>
    <t>KT.C1.99</t>
  </si>
  <si>
    <t>Phân tích hoạt động kinh doanh</t>
  </si>
  <si>
    <t>KT.C1274</t>
  </si>
  <si>
    <t>Kỹ thuật trang điểm, cắm hoa</t>
  </si>
  <si>
    <t>KT.C1.276</t>
  </si>
  <si>
    <t>KT.T4.280</t>
  </si>
  <si>
    <t>KT.T4.266</t>
  </si>
  <si>
    <t>Nghiệp vụ pha chế và phục vụ đồ uống trong nhà hàng</t>
  </si>
  <si>
    <t>KT.T4.270</t>
  </si>
  <si>
    <t xml:space="preserve">Nghiệp vụ phục vụ các loại tiệc   </t>
  </si>
  <si>
    <t>KT.T4.277</t>
  </si>
  <si>
    <t>KT.T4.273</t>
  </si>
  <si>
    <t>KT.T4.271</t>
  </si>
  <si>
    <t>KT.T4.279</t>
  </si>
  <si>
    <t>KT.T4.274</t>
  </si>
  <si>
    <t>KT.T4.276</t>
  </si>
  <si>
    <t>KT.T4.263</t>
  </si>
  <si>
    <t>KT.T4.205</t>
  </si>
  <si>
    <t xml:space="preserve">Nghiệp vụ pha chế và phục vụ 
đồ uống trong nhà hàng </t>
  </si>
  <si>
    <t>KT.C2.230</t>
  </si>
  <si>
    <t>KT.C2.99</t>
  </si>
  <si>
    <t>KT.C2.209</t>
  </si>
  <si>
    <t>KT.C2.346</t>
  </si>
  <si>
    <t>KT.C2.347</t>
  </si>
  <si>
    <t>KT.C2.278</t>
  </si>
  <si>
    <t>KT.C2.212</t>
  </si>
  <si>
    <t>KT.C2.259</t>
  </si>
  <si>
    <t>KT.C2.304</t>
  </si>
  <si>
    <t>KT.C2.306</t>
  </si>
  <si>
    <t>KT.C2.307</t>
  </si>
  <si>
    <t>KT.C2.309</t>
  </si>
  <si>
    <t>KT.C2.311</t>
  </si>
  <si>
    <t>KT.C2.360</t>
  </si>
  <si>
    <t>KT.C2.325</t>
  </si>
  <si>
    <t>CT.C2.08</t>
  </si>
  <si>
    <t>CT.C2.07</t>
  </si>
  <si>
    <t>CB.C2.41</t>
  </si>
  <si>
    <t>CB.C2.46</t>
  </si>
  <si>
    <t>TT.C2.70</t>
  </si>
  <si>
    <t>CB.C2.45</t>
  </si>
  <si>
    <t>Nghiệp vụ nhà hàng trong</t>
  </si>
  <si>
    <t xml:space="preserve">quản trị khách sạn </t>
  </si>
  <si>
    <t>Kiểm tra tín chỉ QUẢN TRỊ KHÁCH SẠN</t>
  </si>
  <si>
    <t>Văn hoá ẩm thực</t>
  </si>
  <si>
    <t>QUẢN TRỊ LỮ HÀNH</t>
  </si>
  <si>
    <t>QUẢN TRỊ DU LỊCH MICE</t>
  </si>
  <si>
    <t>KỸ THUẬT LÀM BÁNH</t>
  </si>
  <si>
    <t>Nghiệp vụ pha chế và phục vụ</t>
  </si>
  <si>
    <t xml:space="preserve">đồ uống trong nhà hàng </t>
  </si>
  <si>
    <t>QUẢN TRỊ NHÀ HÀNG</t>
  </si>
  <si>
    <t>KT.C2.280</t>
  </si>
  <si>
    <t>KT.C1.321</t>
  </si>
  <si>
    <t>KT.T4.325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</si>
</sst>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i/>
      <sz val="12"/>
      <color rgb="FF000000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.5"/>
      <color theme="1"/>
      <name val="Times New Roman"/>
      <family val="1"/>
    </font>
    <font>
      <sz val="13"/>
      <name val="Times New Roman"/>
      <family val="1"/>
    </font>
    <font>
      <sz val="12.5"/>
      <name val="Times New Roman"/>
      <family val="1"/>
    </font>
    <font>
      <sz val="12.5"/>
      <color rgb="FFFF0000"/>
      <name val="Times New Roman"/>
      <family val="1"/>
    </font>
    <font>
      <sz val="12"/>
      <color theme="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rgb="FF000000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13" fillId="2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3" borderId="11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8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61"/>
  <sheetViews>
    <sheetView zoomScale="90" zoomScaleNormal="90" workbookViewId="0">
      <selection activeCell="S44" sqref="S44"/>
    </sheetView>
  </sheetViews>
  <sheetFormatPr defaultRowHeight="15" x14ac:dyDescent="0.25"/>
  <cols>
    <col min="1" max="1" width="14.140625" style="59" customWidth="1"/>
    <col min="2" max="2" width="37.140625" style="54" customWidth="1"/>
    <col min="3" max="3" width="8.5703125" style="54" customWidth="1"/>
    <col min="4" max="4" width="10" style="54" hidden="1" customWidth="1"/>
    <col min="5" max="5" width="10.7109375" style="54" hidden="1" customWidth="1"/>
    <col min="6" max="6" width="12.7109375" style="54" hidden="1" customWidth="1"/>
    <col min="7" max="7" width="0" style="54" hidden="1" customWidth="1"/>
    <col min="8" max="8" width="5.85546875" style="54" customWidth="1"/>
    <col min="9" max="9" width="9.85546875" style="54" customWidth="1"/>
    <col min="10" max="10" width="36.85546875" style="54" customWidth="1"/>
    <col min="11" max="11" width="9.140625" style="54"/>
    <col min="12" max="18" width="0" style="54" hidden="1" customWidth="1"/>
    <col min="19" max="19" width="5.42578125" style="54" customWidth="1"/>
    <col min="20" max="20" width="12.85546875" style="54" customWidth="1"/>
    <col min="21" max="21" width="34.42578125" style="54" customWidth="1"/>
    <col min="22" max="22" width="8.85546875" style="54" customWidth="1"/>
    <col min="23" max="23" width="10.7109375" style="54" hidden="1" customWidth="1"/>
    <col min="24" max="26" width="0" style="54" hidden="1" customWidth="1"/>
    <col min="27" max="27" width="5.42578125" style="54" customWidth="1"/>
    <col min="28" max="16384" width="9.140625" style="54"/>
  </cols>
  <sheetData>
    <row r="2" spans="1:27" s="9" customFormat="1" ht="18" customHeight="1" x14ac:dyDescent="0.25">
      <c r="A2" s="56"/>
      <c r="B2" s="9" t="s">
        <v>184</v>
      </c>
      <c r="J2" s="9" t="s">
        <v>185</v>
      </c>
      <c r="U2" s="9" t="s">
        <v>186</v>
      </c>
    </row>
    <row r="3" spans="1:27" ht="17.25" hidden="1" customHeight="1" x14ac:dyDescent="0.25">
      <c r="A3" s="200" t="s">
        <v>81</v>
      </c>
      <c r="B3" s="203" t="s">
        <v>0</v>
      </c>
      <c r="C3" s="203" t="s">
        <v>1</v>
      </c>
      <c r="D3" s="206" t="s">
        <v>2</v>
      </c>
      <c r="E3" s="207"/>
      <c r="F3" s="207"/>
      <c r="G3" s="208"/>
      <c r="I3" s="197" t="s">
        <v>62</v>
      </c>
      <c r="J3" s="191" t="s">
        <v>0</v>
      </c>
      <c r="K3" s="191" t="s">
        <v>1</v>
      </c>
      <c r="L3" s="194" t="s">
        <v>2</v>
      </c>
      <c r="M3" s="195"/>
      <c r="N3" s="195"/>
      <c r="O3" s="196"/>
      <c r="T3" s="197" t="s">
        <v>51</v>
      </c>
      <c r="U3" s="191" t="s">
        <v>0</v>
      </c>
      <c r="V3" s="191" t="s">
        <v>1</v>
      </c>
      <c r="W3" s="194" t="s">
        <v>2</v>
      </c>
      <c r="X3" s="195"/>
      <c r="Y3" s="195"/>
      <c r="Z3" s="196"/>
    </row>
    <row r="4" spans="1:27" ht="17.25" hidden="1" customHeight="1" x14ac:dyDescent="0.25">
      <c r="A4" s="201"/>
      <c r="B4" s="204"/>
      <c r="C4" s="204"/>
      <c r="D4" s="203" t="s">
        <v>3</v>
      </c>
      <c r="E4" s="206" t="s">
        <v>4</v>
      </c>
      <c r="F4" s="207"/>
      <c r="G4" s="208"/>
      <c r="I4" s="198"/>
      <c r="J4" s="192"/>
      <c r="K4" s="192"/>
      <c r="L4" s="10" t="s">
        <v>63</v>
      </c>
      <c r="M4" s="194" t="s">
        <v>4</v>
      </c>
      <c r="N4" s="195"/>
      <c r="O4" s="196"/>
      <c r="T4" s="198"/>
      <c r="U4" s="192"/>
      <c r="V4" s="192"/>
      <c r="W4" s="191" t="s">
        <v>3</v>
      </c>
      <c r="X4" s="194" t="s">
        <v>4</v>
      </c>
      <c r="Y4" s="195"/>
      <c r="Z4" s="196"/>
    </row>
    <row r="5" spans="1:27" ht="21.75" hidden="1" customHeight="1" x14ac:dyDescent="0.25">
      <c r="A5" s="202"/>
      <c r="B5" s="205"/>
      <c r="C5" s="205"/>
      <c r="D5" s="205"/>
      <c r="E5" s="11" t="s">
        <v>5</v>
      </c>
      <c r="F5" s="11" t="s">
        <v>6</v>
      </c>
      <c r="G5" s="12" t="s">
        <v>7</v>
      </c>
      <c r="I5" s="199"/>
      <c r="J5" s="193"/>
      <c r="K5" s="193"/>
      <c r="L5" s="13" t="s">
        <v>64</v>
      </c>
      <c r="M5" s="13" t="s">
        <v>5</v>
      </c>
      <c r="N5" s="13" t="s">
        <v>65</v>
      </c>
      <c r="O5" s="13" t="s">
        <v>7</v>
      </c>
      <c r="T5" s="199"/>
      <c r="U5" s="193"/>
      <c r="V5" s="193"/>
      <c r="W5" s="193"/>
      <c r="X5" s="13" t="s">
        <v>5</v>
      </c>
      <c r="Y5" s="13" t="s">
        <v>6</v>
      </c>
      <c r="Z5" s="13" t="s">
        <v>7</v>
      </c>
    </row>
    <row r="6" spans="1:27" ht="26.25" hidden="1" customHeight="1" x14ac:dyDescent="0.25">
      <c r="A6" s="51" t="s">
        <v>8</v>
      </c>
      <c r="B6" s="11" t="s">
        <v>9</v>
      </c>
      <c r="C6" s="11">
        <v>28</v>
      </c>
      <c r="D6" s="11">
        <v>495</v>
      </c>
      <c r="E6" s="11">
        <v>212</v>
      </c>
      <c r="F6" s="11">
        <v>255</v>
      </c>
      <c r="G6" s="12">
        <v>28</v>
      </c>
      <c r="I6" s="13" t="s">
        <v>8</v>
      </c>
      <c r="J6" s="13" t="s">
        <v>9</v>
      </c>
      <c r="K6" s="13">
        <v>19</v>
      </c>
      <c r="L6" s="13">
        <v>315</v>
      </c>
      <c r="M6" s="13">
        <v>149</v>
      </c>
      <c r="N6" s="13">
        <v>148</v>
      </c>
      <c r="O6" s="13">
        <v>18</v>
      </c>
      <c r="T6" s="14" t="s">
        <v>8</v>
      </c>
      <c r="U6" s="14" t="s">
        <v>9</v>
      </c>
      <c r="V6" s="14">
        <v>9</v>
      </c>
      <c r="W6" s="14">
        <v>190</v>
      </c>
      <c r="X6" s="14">
        <v>65</v>
      </c>
      <c r="Y6" s="14">
        <v>115</v>
      </c>
      <c r="Z6" s="14">
        <v>10</v>
      </c>
    </row>
    <row r="7" spans="1:27" ht="26.25" hidden="1" customHeight="1" x14ac:dyDescent="0.25">
      <c r="A7" s="52" t="s">
        <v>10</v>
      </c>
      <c r="B7" s="1" t="s">
        <v>11</v>
      </c>
      <c r="C7" s="1" t="s">
        <v>12</v>
      </c>
      <c r="D7" s="1">
        <v>75</v>
      </c>
      <c r="E7" s="1">
        <v>41</v>
      </c>
      <c r="F7" s="1">
        <v>29</v>
      </c>
      <c r="G7" s="15">
        <v>5</v>
      </c>
      <c r="I7" s="16" t="s">
        <v>66</v>
      </c>
      <c r="J7" s="16" t="s">
        <v>11</v>
      </c>
      <c r="K7" s="16" t="s">
        <v>31</v>
      </c>
      <c r="L7" s="16">
        <v>30</v>
      </c>
      <c r="M7" s="16">
        <v>15</v>
      </c>
      <c r="N7" s="16">
        <v>13</v>
      </c>
      <c r="O7" s="16">
        <v>2</v>
      </c>
      <c r="T7" s="6" t="s">
        <v>52</v>
      </c>
      <c r="U7" s="6" t="s">
        <v>11</v>
      </c>
      <c r="V7" s="6" t="s">
        <v>15</v>
      </c>
      <c r="W7" s="6">
        <v>45</v>
      </c>
      <c r="X7" s="6">
        <v>26</v>
      </c>
      <c r="Y7" s="6">
        <v>16</v>
      </c>
      <c r="Z7" s="6">
        <v>3</v>
      </c>
    </row>
    <row r="8" spans="1:27" ht="26.25" hidden="1" customHeight="1" x14ac:dyDescent="0.25">
      <c r="A8" s="52" t="s">
        <v>13</v>
      </c>
      <c r="B8" s="1" t="s">
        <v>14</v>
      </c>
      <c r="C8" s="1" t="s">
        <v>15</v>
      </c>
      <c r="D8" s="1">
        <v>30</v>
      </c>
      <c r="E8" s="1">
        <v>18</v>
      </c>
      <c r="F8" s="1">
        <v>10</v>
      </c>
      <c r="G8" s="15">
        <v>2</v>
      </c>
      <c r="I8" s="16" t="s">
        <v>67</v>
      </c>
      <c r="J8" s="16" t="s">
        <v>14</v>
      </c>
      <c r="K8" s="16" t="s">
        <v>54</v>
      </c>
      <c r="L8" s="16">
        <v>15</v>
      </c>
      <c r="M8" s="16">
        <v>9</v>
      </c>
      <c r="N8" s="16">
        <v>5</v>
      </c>
      <c r="O8" s="16">
        <v>1</v>
      </c>
      <c r="T8" s="6" t="s">
        <v>53</v>
      </c>
      <c r="U8" s="6" t="s">
        <v>14</v>
      </c>
      <c r="V8" s="6" t="s">
        <v>54</v>
      </c>
      <c r="W8" s="6">
        <v>15</v>
      </c>
      <c r="X8" s="6">
        <v>9</v>
      </c>
      <c r="Y8" s="6">
        <v>5</v>
      </c>
      <c r="Z8" s="6">
        <v>1</v>
      </c>
    </row>
    <row r="9" spans="1:27" ht="26.25" hidden="1" customHeight="1" x14ac:dyDescent="0.25">
      <c r="A9" s="52" t="s">
        <v>16</v>
      </c>
      <c r="B9" s="1" t="s">
        <v>17</v>
      </c>
      <c r="C9" s="1" t="s">
        <v>18</v>
      </c>
      <c r="D9" s="1">
        <v>60</v>
      </c>
      <c r="E9" s="1">
        <v>5</v>
      </c>
      <c r="F9" s="1">
        <v>51</v>
      </c>
      <c r="G9" s="15">
        <v>4</v>
      </c>
      <c r="I9" s="16" t="s">
        <v>68</v>
      </c>
      <c r="J9" s="16" t="s">
        <v>17</v>
      </c>
      <c r="K9" s="16" t="s">
        <v>43</v>
      </c>
      <c r="L9" s="16">
        <v>30</v>
      </c>
      <c r="M9" s="16">
        <v>4</v>
      </c>
      <c r="N9" s="16">
        <v>24</v>
      </c>
      <c r="O9" s="16">
        <v>2</v>
      </c>
      <c r="T9" s="6" t="s">
        <v>55</v>
      </c>
      <c r="U9" s="6" t="s">
        <v>17</v>
      </c>
      <c r="V9" s="6" t="s">
        <v>43</v>
      </c>
      <c r="W9" s="6">
        <v>30</v>
      </c>
      <c r="X9" s="6">
        <v>1</v>
      </c>
      <c r="Y9" s="6">
        <v>27</v>
      </c>
      <c r="Z9" s="6">
        <v>2</v>
      </c>
    </row>
    <row r="10" spans="1:27" ht="26.25" hidden="1" customHeight="1" x14ac:dyDescent="0.25">
      <c r="A10" s="52" t="s">
        <v>19</v>
      </c>
      <c r="B10" s="1" t="s">
        <v>20</v>
      </c>
      <c r="C10" s="1" t="s">
        <v>12</v>
      </c>
      <c r="D10" s="1">
        <v>75</v>
      </c>
      <c r="E10" s="1">
        <v>36</v>
      </c>
      <c r="F10" s="1">
        <v>35</v>
      </c>
      <c r="G10" s="15">
        <v>4</v>
      </c>
      <c r="I10" s="16" t="s">
        <v>69</v>
      </c>
      <c r="J10" s="16" t="s">
        <v>70</v>
      </c>
      <c r="K10" s="16" t="s">
        <v>40</v>
      </c>
      <c r="L10" s="16">
        <v>45</v>
      </c>
      <c r="M10" s="16">
        <v>21</v>
      </c>
      <c r="N10" s="16">
        <v>21</v>
      </c>
      <c r="O10" s="16">
        <v>3</v>
      </c>
      <c r="T10" s="6" t="s">
        <v>56</v>
      </c>
      <c r="U10" s="6" t="s">
        <v>57</v>
      </c>
      <c r="V10" s="6" t="s">
        <v>43</v>
      </c>
      <c r="W10" s="6">
        <v>30</v>
      </c>
      <c r="X10" s="6">
        <v>15</v>
      </c>
      <c r="Y10" s="6">
        <v>14</v>
      </c>
      <c r="Z10" s="6">
        <v>1</v>
      </c>
    </row>
    <row r="11" spans="1:27" ht="26.25" hidden="1" customHeight="1" x14ac:dyDescent="0.25">
      <c r="A11" s="52" t="s">
        <v>21</v>
      </c>
      <c r="B11" s="1" t="s">
        <v>22</v>
      </c>
      <c r="C11" s="1" t="s">
        <v>23</v>
      </c>
      <c r="D11" s="1">
        <v>75</v>
      </c>
      <c r="E11" s="1">
        <v>15</v>
      </c>
      <c r="F11" s="1">
        <v>58</v>
      </c>
      <c r="G11" s="15">
        <v>2</v>
      </c>
      <c r="I11" s="16" t="s">
        <v>71</v>
      </c>
      <c r="J11" s="16" t="s">
        <v>22</v>
      </c>
      <c r="K11" s="16" t="s">
        <v>26</v>
      </c>
      <c r="L11" s="16">
        <v>45</v>
      </c>
      <c r="M11" s="16">
        <v>15</v>
      </c>
      <c r="N11" s="16">
        <v>29</v>
      </c>
      <c r="O11" s="16">
        <v>1</v>
      </c>
      <c r="T11" s="6" t="s">
        <v>58</v>
      </c>
      <c r="U11" s="6" t="s">
        <v>22</v>
      </c>
      <c r="V11" s="6" t="s">
        <v>43</v>
      </c>
      <c r="W11" s="6">
        <v>30</v>
      </c>
      <c r="X11" s="6"/>
      <c r="Y11" s="6">
        <v>29</v>
      </c>
      <c r="Z11" s="6">
        <v>1</v>
      </c>
    </row>
    <row r="12" spans="1:27" ht="26.25" hidden="1" customHeight="1" x14ac:dyDescent="0.25">
      <c r="A12" s="52" t="s">
        <v>24</v>
      </c>
      <c r="B12" s="1" t="s">
        <v>25</v>
      </c>
      <c r="C12" s="1" t="s">
        <v>26</v>
      </c>
      <c r="D12" s="1">
        <v>40</v>
      </c>
      <c r="E12" s="1">
        <v>14</v>
      </c>
      <c r="F12" s="1">
        <v>24</v>
      </c>
      <c r="G12" s="15">
        <v>2</v>
      </c>
      <c r="I12" s="16" t="s">
        <v>72</v>
      </c>
      <c r="J12" s="16" t="s">
        <v>25</v>
      </c>
      <c r="K12" s="16" t="s">
        <v>26</v>
      </c>
      <c r="L12" s="16">
        <v>60</v>
      </c>
      <c r="M12" s="16">
        <v>20</v>
      </c>
      <c r="N12" s="16">
        <v>30</v>
      </c>
      <c r="O12" s="16">
        <v>2</v>
      </c>
      <c r="T12" s="6" t="s">
        <v>59</v>
      </c>
      <c r="U12" s="6" t="s">
        <v>60</v>
      </c>
      <c r="V12" s="6" t="s">
        <v>26</v>
      </c>
      <c r="W12" s="6">
        <v>40</v>
      </c>
      <c r="X12" s="6">
        <v>14</v>
      </c>
      <c r="Y12" s="6">
        <v>24</v>
      </c>
      <c r="Z12" s="6">
        <v>2</v>
      </c>
    </row>
    <row r="13" spans="1:27" ht="26.25" hidden="1" customHeight="1" x14ac:dyDescent="0.25">
      <c r="A13" s="52" t="s">
        <v>27</v>
      </c>
      <c r="B13" s="1" t="s">
        <v>28</v>
      </c>
      <c r="C13" s="1" t="s">
        <v>26</v>
      </c>
      <c r="D13" s="1">
        <v>40</v>
      </c>
      <c r="E13" s="1">
        <v>14</v>
      </c>
      <c r="F13" s="1">
        <v>24</v>
      </c>
      <c r="G13" s="15">
        <v>2</v>
      </c>
      <c r="I13" s="16" t="s">
        <v>73</v>
      </c>
      <c r="J13" s="16" t="s">
        <v>28</v>
      </c>
      <c r="K13" s="16" t="s">
        <v>31</v>
      </c>
      <c r="L13" s="16">
        <v>30</v>
      </c>
      <c r="M13" s="16">
        <v>10</v>
      </c>
      <c r="N13" s="16">
        <v>26</v>
      </c>
      <c r="O13" s="16">
        <v>2</v>
      </c>
      <c r="W13" s="14">
        <v>915</v>
      </c>
      <c r="X13" s="14">
        <v>334</v>
      </c>
      <c r="Y13" s="14">
        <v>555</v>
      </c>
      <c r="Z13" s="14">
        <v>26</v>
      </c>
    </row>
    <row r="14" spans="1:27" ht="26.25" hidden="1" customHeight="1" x14ac:dyDescent="0.25">
      <c r="A14" s="52" t="s">
        <v>29</v>
      </c>
      <c r="B14" s="1" t="s">
        <v>30</v>
      </c>
      <c r="C14" s="1" t="s">
        <v>31</v>
      </c>
      <c r="D14" s="1">
        <v>40</v>
      </c>
      <c r="E14" s="1">
        <v>14</v>
      </c>
      <c r="F14" s="1">
        <v>24</v>
      </c>
      <c r="G14" s="15">
        <v>2</v>
      </c>
      <c r="I14" s="16" t="s">
        <v>74</v>
      </c>
      <c r="J14" s="16" t="s">
        <v>33</v>
      </c>
      <c r="K14" s="16" t="s">
        <v>34</v>
      </c>
      <c r="L14" s="16">
        <v>60</v>
      </c>
      <c r="M14" s="16">
        <v>55</v>
      </c>
      <c r="N14" s="16"/>
      <c r="O14" s="16">
        <v>5</v>
      </c>
      <c r="W14" s="17">
        <v>150</v>
      </c>
      <c r="X14" s="17">
        <v>114</v>
      </c>
      <c r="Y14" s="17">
        <v>30</v>
      </c>
      <c r="Z14" s="17">
        <v>6</v>
      </c>
    </row>
    <row r="15" spans="1:27" ht="26.25" hidden="1" customHeight="1" x14ac:dyDescent="0.25">
      <c r="A15" s="53" t="s">
        <v>32</v>
      </c>
      <c r="B15" s="18" t="s">
        <v>33</v>
      </c>
      <c r="C15" s="18" t="s">
        <v>34</v>
      </c>
      <c r="D15" s="18">
        <v>60</v>
      </c>
      <c r="E15" s="18">
        <v>55</v>
      </c>
      <c r="F15" s="18"/>
      <c r="G15" s="2">
        <v>5</v>
      </c>
      <c r="L15" s="10">
        <v>1110</v>
      </c>
      <c r="M15" s="10">
        <v>1074</v>
      </c>
      <c r="N15" s="10"/>
      <c r="O15" s="10">
        <v>36</v>
      </c>
      <c r="W15" s="6">
        <v>45</v>
      </c>
      <c r="X15" s="6">
        <v>43</v>
      </c>
      <c r="Y15" s="6"/>
      <c r="Z15" s="6">
        <v>2</v>
      </c>
    </row>
    <row r="16" spans="1:27" ht="34.5" customHeight="1" thickBot="1" x14ac:dyDescent="0.3">
      <c r="A16" s="19" t="s">
        <v>35</v>
      </c>
      <c r="B16" s="33" t="s">
        <v>113</v>
      </c>
      <c r="C16" s="19">
        <v>62</v>
      </c>
      <c r="D16" s="20">
        <v>1590</v>
      </c>
      <c r="E16" s="19">
        <v>530</v>
      </c>
      <c r="F16" s="19">
        <v>1020</v>
      </c>
      <c r="G16" s="21">
        <v>40</v>
      </c>
      <c r="H16" s="55">
        <f>H17+H27+H42</f>
        <v>62</v>
      </c>
      <c r="I16" s="33" t="s">
        <v>75</v>
      </c>
      <c r="J16" s="33" t="s">
        <v>36</v>
      </c>
      <c r="K16" s="33">
        <v>46</v>
      </c>
      <c r="L16" s="22">
        <v>60</v>
      </c>
      <c r="M16" s="23">
        <v>58</v>
      </c>
      <c r="N16" s="23"/>
      <c r="O16" s="23">
        <v>2</v>
      </c>
      <c r="P16" s="57"/>
      <c r="Q16" s="57"/>
      <c r="R16" s="58"/>
      <c r="S16" s="55">
        <f>S17+S27+S42</f>
        <v>46</v>
      </c>
      <c r="T16" s="33" t="s">
        <v>35</v>
      </c>
      <c r="U16" s="33" t="s">
        <v>36</v>
      </c>
      <c r="V16" s="33">
        <v>36</v>
      </c>
      <c r="W16" s="24">
        <v>45</v>
      </c>
      <c r="X16" s="6">
        <v>43</v>
      </c>
      <c r="Y16" s="6"/>
      <c r="Z16" s="6">
        <v>2</v>
      </c>
      <c r="AA16" s="55">
        <f>AA17+AA27+AA42</f>
        <v>36</v>
      </c>
    </row>
    <row r="17" spans="1:28" ht="18.75" customHeight="1" thickBot="1" x14ac:dyDescent="0.3">
      <c r="A17" s="37" t="s">
        <v>37</v>
      </c>
      <c r="B17" s="37" t="s">
        <v>38</v>
      </c>
      <c r="C17" s="37">
        <v>18</v>
      </c>
      <c r="D17" s="11">
        <v>300</v>
      </c>
      <c r="E17" s="11">
        <v>228</v>
      </c>
      <c r="F17" s="11">
        <v>60</v>
      </c>
      <c r="G17" s="12">
        <v>12</v>
      </c>
      <c r="H17" s="55">
        <f>SUM(H18:H26)</f>
        <v>16</v>
      </c>
      <c r="I17" s="25" t="s">
        <v>76</v>
      </c>
      <c r="J17" s="25" t="s">
        <v>38</v>
      </c>
      <c r="K17" s="25">
        <v>16</v>
      </c>
      <c r="L17" s="16">
        <v>60</v>
      </c>
      <c r="M17" s="16">
        <v>58</v>
      </c>
      <c r="N17" s="16"/>
      <c r="O17" s="16">
        <v>2</v>
      </c>
      <c r="S17" s="55">
        <f>SUM(S18:S26)</f>
        <v>15</v>
      </c>
      <c r="T17" s="25" t="s">
        <v>37</v>
      </c>
      <c r="U17" s="25" t="s">
        <v>61</v>
      </c>
      <c r="V17" s="25">
        <v>10</v>
      </c>
      <c r="W17" s="24">
        <v>60</v>
      </c>
      <c r="X17" s="24">
        <v>28</v>
      </c>
      <c r="Y17" s="24">
        <v>30</v>
      </c>
      <c r="Z17" s="24">
        <v>2</v>
      </c>
      <c r="AA17" s="55">
        <f>SUM(AA23:AA26)</f>
        <v>10</v>
      </c>
    </row>
    <row r="18" spans="1:28" ht="26.25" customHeight="1" thickBot="1" x14ac:dyDescent="0.3">
      <c r="A18" s="106" t="s">
        <v>187</v>
      </c>
      <c r="B18" s="106" t="s">
        <v>82</v>
      </c>
      <c r="C18" s="106" t="s">
        <v>15</v>
      </c>
      <c r="D18" s="11"/>
      <c r="E18" s="11"/>
      <c r="F18" s="11"/>
      <c r="G18" s="12"/>
      <c r="H18" s="54">
        <v>2</v>
      </c>
      <c r="I18" s="106" t="s">
        <v>96</v>
      </c>
      <c r="J18" s="106" t="s">
        <v>82</v>
      </c>
      <c r="K18" s="61" t="s">
        <v>15</v>
      </c>
      <c r="L18" s="16"/>
      <c r="M18" s="16"/>
      <c r="N18" s="16"/>
      <c r="O18" s="16"/>
      <c r="S18" s="54">
        <v>2</v>
      </c>
      <c r="W18" s="24"/>
      <c r="X18" s="24"/>
      <c r="Y18" s="24"/>
      <c r="Z18" s="24"/>
    </row>
    <row r="19" spans="1:28" ht="26.25" customHeight="1" thickBot="1" x14ac:dyDescent="0.3">
      <c r="A19" s="106" t="s">
        <v>188</v>
      </c>
      <c r="B19" s="106" t="s">
        <v>83</v>
      </c>
      <c r="C19" s="61" t="s">
        <v>40</v>
      </c>
      <c r="D19" s="6">
        <v>45</v>
      </c>
      <c r="E19" s="6">
        <v>43</v>
      </c>
      <c r="F19" s="6">
        <v>0</v>
      </c>
      <c r="G19" s="26">
        <v>2</v>
      </c>
      <c r="H19" s="54">
        <v>3</v>
      </c>
      <c r="I19" s="106" t="s">
        <v>97</v>
      </c>
      <c r="J19" s="106" t="s">
        <v>83</v>
      </c>
      <c r="K19" s="61" t="s">
        <v>40</v>
      </c>
      <c r="L19" s="16">
        <v>60</v>
      </c>
      <c r="M19" s="16">
        <v>58</v>
      </c>
      <c r="N19" s="16"/>
      <c r="O19" s="16">
        <v>2</v>
      </c>
      <c r="S19" s="54">
        <v>3</v>
      </c>
      <c r="W19" s="17">
        <v>675</v>
      </c>
      <c r="X19" s="17">
        <v>194</v>
      </c>
      <c r="Y19" s="17">
        <v>465</v>
      </c>
      <c r="Z19" s="17">
        <v>16</v>
      </c>
    </row>
    <row r="20" spans="1:28" ht="26.25" customHeight="1" thickBot="1" x14ac:dyDescent="0.3">
      <c r="A20" s="68" t="s">
        <v>189</v>
      </c>
      <c r="B20" s="68" t="s">
        <v>84</v>
      </c>
      <c r="C20" s="61" t="s">
        <v>31</v>
      </c>
      <c r="D20" s="1">
        <v>60</v>
      </c>
      <c r="E20" s="1">
        <v>58</v>
      </c>
      <c r="F20" s="1">
        <v>0</v>
      </c>
      <c r="G20" s="15">
        <v>2</v>
      </c>
      <c r="H20" s="54">
        <v>2</v>
      </c>
      <c r="I20" s="106" t="s">
        <v>98</v>
      </c>
      <c r="J20" s="106" t="s">
        <v>84</v>
      </c>
      <c r="K20" s="61" t="s">
        <v>31</v>
      </c>
      <c r="L20" s="16">
        <v>60</v>
      </c>
      <c r="M20" s="16">
        <v>58</v>
      </c>
      <c r="N20" s="16"/>
      <c r="O20" s="16">
        <v>2</v>
      </c>
      <c r="S20" s="54">
        <v>2</v>
      </c>
      <c r="W20" s="6">
        <v>60</v>
      </c>
      <c r="X20" s="6">
        <v>28</v>
      </c>
      <c r="Y20" s="6">
        <v>30</v>
      </c>
      <c r="Z20" s="6">
        <v>2</v>
      </c>
    </row>
    <row r="21" spans="1:28" ht="46.5" customHeight="1" thickBot="1" x14ac:dyDescent="0.3">
      <c r="A21" s="68" t="s">
        <v>190</v>
      </c>
      <c r="B21" s="68" t="s">
        <v>85</v>
      </c>
      <c r="C21" s="75" t="s">
        <v>15</v>
      </c>
      <c r="D21" s="18">
        <v>45</v>
      </c>
      <c r="E21" s="18">
        <v>13</v>
      </c>
      <c r="F21" s="18">
        <v>30</v>
      </c>
      <c r="G21" s="2">
        <v>2</v>
      </c>
      <c r="H21" s="54">
        <v>2</v>
      </c>
      <c r="I21" s="68" t="s">
        <v>99</v>
      </c>
      <c r="J21" s="68" t="s">
        <v>85</v>
      </c>
      <c r="K21" s="61" t="s">
        <v>15</v>
      </c>
      <c r="L21" s="27">
        <v>75</v>
      </c>
      <c r="M21" s="27">
        <v>73</v>
      </c>
      <c r="N21" s="27"/>
      <c r="O21" s="27">
        <v>2</v>
      </c>
      <c r="S21" s="54">
        <v>2</v>
      </c>
      <c r="W21" s="6">
        <v>60</v>
      </c>
      <c r="X21" s="6">
        <v>28</v>
      </c>
      <c r="Y21" s="6">
        <v>30</v>
      </c>
      <c r="Z21" s="6">
        <v>2</v>
      </c>
    </row>
    <row r="22" spans="1:28" ht="38.25" customHeight="1" thickBot="1" x14ac:dyDescent="0.3">
      <c r="A22" s="106" t="s">
        <v>191</v>
      </c>
      <c r="B22" s="106" t="s">
        <v>192</v>
      </c>
      <c r="C22" s="75" t="s">
        <v>26</v>
      </c>
      <c r="D22" s="2"/>
      <c r="E22" s="2"/>
      <c r="F22" s="2"/>
      <c r="G22" s="2"/>
      <c r="H22" s="54">
        <v>3</v>
      </c>
      <c r="I22" s="68" t="s">
        <v>144</v>
      </c>
      <c r="J22" s="68" t="s">
        <v>192</v>
      </c>
      <c r="K22" s="61" t="s">
        <v>26</v>
      </c>
      <c r="L22" s="4"/>
      <c r="M22" s="4"/>
      <c r="N22" s="4"/>
      <c r="O22" s="4"/>
      <c r="S22" s="54">
        <v>3</v>
      </c>
      <c r="T22" s="3"/>
      <c r="U22" s="3"/>
      <c r="V22" s="3"/>
      <c r="W22" s="6"/>
      <c r="X22" s="6"/>
      <c r="Y22" s="6"/>
      <c r="Z22" s="6"/>
    </row>
    <row r="23" spans="1:28" ht="37.5" customHeight="1" x14ac:dyDescent="0.25">
      <c r="A23" s="68" t="s">
        <v>193</v>
      </c>
      <c r="B23" s="68" t="s">
        <v>86</v>
      </c>
      <c r="C23" s="61" t="s">
        <v>34</v>
      </c>
      <c r="D23" s="2"/>
      <c r="E23" s="2"/>
      <c r="F23" s="2"/>
      <c r="G23" s="2"/>
      <c r="H23" s="54">
        <v>4</v>
      </c>
      <c r="I23" s="68" t="s">
        <v>194</v>
      </c>
      <c r="J23" s="68" t="s">
        <v>195</v>
      </c>
      <c r="K23" s="106" t="s">
        <v>40</v>
      </c>
      <c r="L23" s="4"/>
      <c r="M23" s="4"/>
      <c r="N23" s="4"/>
      <c r="O23" s="4"/>
      <c r="S23" s="54">
        <v>3</v>
      </c>
      <c r="T23" s="68" t="s">
        <v>196</v>
      </c>
      <c r="U23" s="68" t="s">
        <v>86</v>
      </c>
      <c r="V23" s="38" t="s">
        <v>15</v>
      </c>
      <c r="W23" s="4"/>
      <c r="X23" s="4"/>
      <c r="Y23" s="4"/>
      <c r="Z23" s="4"/>
      <c r="AA23" s="54">
        <v>2</v>
      </c>
    </row>
    <row r="24" spans="1:28" ht="37.5" customHeight="1" x14ac:dyDescent="0.25">
      <c r="A24" s="46"/>
      <c r="B24" s="46"/>
      <c r="C24" s="46"/>
      <c r="D24" s="2"/>
      <c r="E24" s="2"/>
      <c r="F24" s="2"/>
      <c r="G24" s="2"/>
      <c r="L24" s="4"/>
      <c r="M24" s="4"/>
      <c r="N24" s="4"/>
      <c r="O24" s="4"/>
      <c r="T24" s="65" t="s">
        <v>323</v>
      </c>
      <c r="U24" s="38" t="s">
        <v>123</v>
      </c>
      <c r="V24" s="38" t="s">
        <v>15</v>
      </c>
      <c r="W24" s="4"/>
      <c r="X24" s="4"/>
      <c r="Y24" s="4"/>
      <c r="Z24" s="4"/>
      <c r="AA24" s="54">
        <v>2</v>
      </c>
    </row>
    <row r="25" spans="1:28" ht="37.5" customHeight="1" x14ac:dyDescent="0.25">
      <c r="A25" s="46"/>
      <c r="B25" s="46"/>
      <c r="C25" s="46"/>
      <c r="D25" s="2"/>
      <c r="E25" s="2"/>
      <c r="F25" s="2"/>
      <c r="G25" s="2"/>
      <c r="L25" s="4"/>
      <c r="M25" s="4"/>
      <c r="N25" s="4"/>
      <c r="O25" s="4"/>
      <c r="T25" s="44" t="s">
        <v>81</v>
      </c>
      <c r="U25" s="44" t="s">
        <v>233</v>
      </c>
      <c r="V25" s="44" t="s">
        <v>40</v>
      </c>
      <c r="W25" s="4"/>
      <c r="X25" s="4"/>
      <c r="Y25" s="4"/>
      <c r="Z25" s="4"/>
      <c r="AA25" s="54">
        <v>3</v>
      </c>
      <c r="AB25" s="54">
        <v>1</v>
      </c>
    </row>
    <row r="26" spans="1:28" ht="37.5" customHeight="1" x14ac:dyDescent="0.25">
      <c r="A26" s="38"/>
      <c r="B26" s="38"/>
      <c r="C26" s="38"/>
      <c r="D26" s="2"/>
      <c r="E26" s="2"/>
      <c r="F26" s="2"/>
      <c r="G26" s="2"/>
      <c r="L26" s="4"/>
      <c r="M26" s="4"/>
      <c r="N26" s="4"/>
      <c r="O26" s="4"/>
      <c r="T26" s="44" t="s">
        <v>81</v>
      </c>
      <c r="U26" s="116" t="s">
        <v>133</v>
      </c>
      <c r="V26" s="44" t="s">
        <v>40</v>
      </c>
      <c r="W26" s="4"/>
      <c r="X26" s="4"/>
      <c r="Y26" s="4"/>
      <c r="Z26" s="4"/>
      <c r="AA26" s="54">
        <v>3</v>
      </c>
      <c r="AB26" s="54">
        <v>2</v>
      </c>
    </row>
    <row r="27" spans="1:28" ht="29.25" customHeight="1" thickBot="1" x14ac:dyDescent="0.3">
      <c r="A27" s="41" t="s">
        <v>41</v>
      </c>
      <c r="B27" s="41" t="s">
        <v>42</v>
      </c>
      <c r="C27" s="41">
        <v>36</v>
      </c>
      <c r="D27" s="1">
        <v>60</v>
      </c>
      <c r="E27" s="1">
        <v>28</v>
      </c>
      <c r="F27" s="1">
        <v>30</v>
      </c>
      <c r="G27" s="15">
        <v>2</v>
      </c>
      <c r="H27" s="55">
        <f>SUM(H28:H41)</f>
        <v>38</v>
      </c>
      <c r="I27" s="47" t="s">
        <v>77</v>
      </c>
      <c r="J27" s="25" t="s">
        <v>78</v>
      </c>
      <c r="K27" s="25">
        <v>30</v>
      </c>
      <c r="L27" s="16">
        <v>75</v>
      </c>
      <c r="M27" s="16">
        <v>73</v>
      </c>
      <c r="N27" s="16"/>
      <c r="O27" s="16">
        <v>2</v>
      </c>
      <c r="S27" s="55">
        <f>SUM(S28:S41)</f>
        <v>27</v>
      </c>
      <c r="T27" s="25" t="s">
        <v>41</v>
      </c>
      <c r="U27" s="25" t="s">
        <v>42</v>
      </c>
      <c r="V27" s="25">
        <v>22</v>
      </c>
      <c r="W27" s="6">
        <v>60</v>
      </c>
      <c r="X27" s="24">
        <v>28</v>
      </c>
      <c r="Y27" s="24">
        <v>30</v>
      </c>
      <c r="Z27" s="24">
        <v>2</v>
      </c>
      <c r="AA27" s="55">
        <f>SUM(AA28:AA41)</f>
        <v>22</v>
      </c>
    </row>
    <row r="28" spans="1:28" ht="36" customHeight="1" thickBot="1" x14ac:dyDescent="0.3">
      <c r="A28" s="80" t="s">
        <v>197</v>
      </c>
      <c r="B28" s="106" t="s">
        <v>198</v>
      </c>
      <c r="C28" s="61" t="s">
        <v>88</v>
      </c>
      <c r="D28" s="1">
        <v>45</v>
      </c>
      <c r="E28" s="1">
        <v>43</v>
      </c>
      <c r="F28" s="1">
        <v>0</v>
      </c>
      <c r="G28" s="15">
        <v>2</v>
      </c>
      <c r="H28" s="54">
        <v>4</v>
      </c>
      <c r="I28" s="80" t="s">
        <v>101</v>
      </c>
      <c r="J28" s="106" t="s">
        <v>168</v>
      </c>
      <c r="K28" s="106" t="s">
        <v>26</v>
      </c>
      <c r="L28" s="16">
        <v>60</v>
      </c>
      <c r="M28" s="16">
        <v>58</v>
      </c>
      <c r="N28" s="16"/>
      <c r="O28" s="16">
        <v>2</v>
      </c>
      <c r="S28" s="54">
        <v>3</v>
      </c>
      <c r="T28" s="57" t="s">
        <v>324</v>
      </c>
      <c r="U28" s="57" t="s">
        <v>198</v>
      </c>
      <c r="V28" s="57" t="s">
        <v>116</v>
      </c>
      <c r="W28" s="6">
        <v>45</v>
      </c>
      <c r="X28" s="6"/>
      <c r="Y28" s="6">
        <v>45</v>
      </c>
      <c r="Z28" s="6"/>
      <c r="AA28" s="54">
        <v>2</v>
      </c>
    </row>
    <row r="29" spans="1:28" ht="33" customHeight="1" thickBot="1" x14ac:dyDescent="0.3">
      <c r="A29" s="106" t="s">
        <v>199</v>
      </c>
      <c r="B29" s="106" t="s">
        <v>89</v>
      </c>
      <c r="C29" s="61" t="s">
        <v>88</v>
      </c>
      <c r="D29" s="1">
        <v>45</v>
      </c>
      <c r="E29" s="1">
        <v>43</v>
      </c>
      <c r="F29" s="1">
        <v>0</v>
      </c>
      <c r="G29" s="15">
        <v>2</v>
      </c>
      <c r="H29" s="54">
        <v>4</v>
      </c>
      <c r="I29" s="106" t="s">
        <v>102</v>
      </c>
      <c r="J29" s="106" t="s">
        <v>169</v>
      </c>
      <c r="K29" s="106" t="s">
        <v>26</v>
      </c>
      <c r="L29" s="16">
        <v>60</v>
      </c>
      <c r="M29" s="16">
        <v>58</v>
      </c>
      <c r="N29" s="16"/>
      <c r="O29" s="16">
        <v>2</v>
      </c>
      <c r="S29" s="54">
        <v>3</v>
      </c>
      <c r="T29" s="57" t="s">
        <v>325</v>
      </c>
      <c r="U29" s="57" t="s">
        <v>89</v>
      </c>
      <c r="V29" s="57" t="s">
        <v>116</v>
      </c>
      <c r="W29" s="1">
        <v>45</v>
      </c>
      <c r="X29" s="24">
        <v>13</v>
      </c>
      <c r="Y29" s="24">
        <v>30</v>
      </c>
      <c r="Z29" s="24">
        <v>2</v>
      </c>
      <c r="AA29" s="54">
        <v>2</v>
      </c>
    </row>
    <row r="30" spans="1:28" s="88" customFormat="1" ht="49.5" customHeight="1" thickBot="1" x14ac:dyDescent="0.3">
      <c r="A30" s="65" t="s">
        <v>200</v>
      </c>
      <c r="B30" s="65" t="s">
        <v>221</v>
      </c>
      <c r="C30" s="71" t="s">
        <v>88</v>
      </c>
      <c r="D30" s="107">
        <v>1110</v>
      </c>
      <c r="E30" s="107">
        <v>250</v>
      </c>
      <c r="F30" s="107">
        <v>840</v>
      </c>
      <c r="G30" s="108">
        <v>20</v>
      </c>
      <c r="H30" s="88">
        <v>4</v>
      </c>
      <c r="I30" s="65" t="s">
        <v>103</v>
      </c>
      <c r="J30" s="109" t="s">
        <v>163</v>
      </c>
      <c r="K30" s="65" t="s">
        <v>26</v>
      </c>
      <c r="L30" s="103">
        <v>60</v>
      </c>
      <c r="M30" s="103">
        <v>58</v>
      </c>
      <c r="N30" s="103"/>
      <c r="O30" s="103">
        <v>2</v>
      </c>
      <c r="S30" s="88">
        <v>3</v>
      </c>
      <c r="T30" s="110" t="s">
        <v>326</v>
      </c>
      <c r="U30" s="111" t="s">
        <v>218</v>
      </c>
      <c r="V30" s="110" t="s">
        <v>116</v>
      </c>
      <c r="W30" s="86">
        <v>60</v>
      </c>
      <c r="X30" s="103">
        <v>28</v>
      </c>
      <c r="Y30" s="103">
        <v>30</v>
      </c>
      <c r="Z30" s="103">
        <v>2</v>
      </c>
      <c r="AA30" s="88">
        <v>2</v>
      </c>
    </row>
    <row r="31" spans="1:28" ht="34.5" customHeight="1" thickBot="1" x14ac:dyDescent="0.3">
      <c r="A31" s="83" t="s">
        <v>201</v>
      </c>
      <c r="B31" s="83" t="s">
        <v>202</v>
      </c>
      <c r="C31" s="61" t="s">
        <v>88</v>
      </c>
      <c r="D31" s="1">
        <v>45</v>
      </c>
      <c r="E31" s="1">
        <v>13</v>
      </c>
      <c r="F31" s="1">
        <v>30</v>
      </c>
      <c r="G31" s="15">
        <v>2</v>
      </c>
      <c r="H31" s="54">
        <v>4</v>
      </c>
      <c r="I31" s="106" t="s">
        <v>219</v>
      </c>
      <c r="J31" s="106" t="s">
        <v>91</v>
      </c>
      <c r="K31" s="106" t="s">
        <v>26</v>
      </c>
      <c r="L31" s="16"/>
      <c r="M31" s="16"/>
      <c r="N31" s="16"/>
      <c r="O31" s="16"/>
      <c r="S31" s="54">
        <v>3</v>
      </c>
      <c r="T31" s="68" t="s">
        <v>327</v>
      </c>
      <c r="U31" s="68" t="s">
        <v>202</v>
      </c>
      <c r="V31" s="61" t="s">
        <v>116</v>
      </c>
      <c r="W31" s="1">
        <v>45</v>
      </c>
      <c r="X31" s="1">
        <v>13</v>
      </c>
      <c r="Y31" s="1">
        <v>30</v>
      </c>
      <c r="Z31" s="15">
        <v>2</v>
      </c>
      <c r="AA31" s="54">
        <v>2</v>
      </c>
    </row>
    <row r="32" spans="1:28" ht="44.25" customHeight="1" thickBot="1" x14ac:dyDescent="0.3">
      <c r="A32" s="106" t="s">
        <v>203</v>
      </c>
      <c r="B32" s="106" t="s">
        <v>90</v>
      </c>
      <c r="C32" s="61" t="s">
        <v>40</v>
      </c>
      <c r="D32" s="1">
        <v>60</v>
      </c>
      <c r="E32" s="1">
        <v>28</v>
      </c>
      <c r="F32" s="1">
        <v>30</v>
      </c>
      <c r="G32" s="15">
        <v>2</v>
      </c>
      <c r="H32" s="54">
        <v>3</v>
      </c>
      <c r="I32" s="106" t="s">
        <v>104</v>
      </c>
      <c r="J32" s="106" t="s">
        <v>90</v>
      </c>
      <c r="K32" s="106" t="s">
        <v>18</v>
      </c>
      <c r="L32" s="16">
        <v>60</v>
      </c>
      <c r="M32" s="16">
        <v>58</v>
      </c>
      <c r="N32" s="16"/>
      <c r="O32" s="16">
        <v>2</v>
      </c>
      <c r="S32" s="54">
        <v>2</v>
      </c>
      <c r="T32" s="113" t="s">
        <v>328</v>
      </c>
      <c r="U32" s="106" t="s">
        <v>90</v>
      </c>
      <c r="V32" s="113" t="s">
        <v>116</v>
      </c>
      <c r="W32" s="1"/>
      <c r="X32" s="1"/>
      <c r="Y32" s="1"/>
      <c r="Z32" s="15"/>
      <c r="AA32" s="54">
        <v>2</v>
      </c>
      <c r="AB32" s="29"/>
    </row>
    <row r="33" spans="1:28" ht="45.75" customHeight="1" thickBot="1" x14ac:dyDescent="0.3">
      <c r="A33" s="46" t="s">
        <v>204</v>
      </c>
      <c r="B33" s="46" t="s">
        <v>205</v>
      </c>
      <c r="C33" s="61" t="s">
        <v>40</v>
      </c>
      <c r="D33" s="1">
        <v>60</v>
      </c>
      <c r="E33" s="1">
        <v>28</v>
      </c>
      <c r="F33" s="1">
        <v>30</v>
      </c>
      <c r="G33" s="15">
        <v>2</v>
      </c>
      <c r="H33" s="54">
        <v>3</v>
      </c>
      <c r="I33" s="106" t="s">
        <v>105</v>
      </c>
      <c r="J33" s="106" t="s">
        <v>205</v>
      </c>
      <c r="K33" s="106" t="s">
        <v>40</v>
      </c>
      <c r="L33" s="16">
        <v>60</v>
      </c>
      <c r="M33" s="16">
        <v>58</v>
      </c>
      <c r="N33" s="16"/>
      <c r="O33" s="16">
        <v>2</v>
      </c>
      <c r="S33" s="54">
        <v>3</v>
      </c>
      <c r="T33" s="112"/>
      <c r="U33" s="112"/>
      <c r="V33" s="112"/>
      <c r="W33" s="1"/>
      <c r="X33" s="1"/>
      <c r="Y33" s="1"/>
      <c r="Z33" s="15"/>
      <c r="AB33" s="29"/>
    </row>
    <row r="34" spans="1:28" ht="26.25" customHeight="1" thickBot="1" x14ac:dyDescent="0.3">
      <c r="A34" s="106" t="s">
        <v>206</v>
      </c>
      <c r="B34" s="106" t="s">
        <v>207</v>
      </c>
      <c r="C34" s="61" t="s">
        <v>34</v>
      </c>
      <c r="D34" s="1">
        <v>60</v>
      </c>
      <c r="E34" s="1">
        <v>28</v>
      </c>
      <c r="F34" s="1">
        <v>30</v>
      </c>
      <c r="G34" s="15">
        <v>2</v>
      </c>
      <c r="H34" s="54">
        <v>4</v>
      </c>
      <c r="I34" s="80" t="s">
        <v>106</v>
      </c>
      <c r="J34" s="68" t="s">
        <v>207</v>
      </c>
      <c r="K34" s="106" t="s">
        <v>26</v>
      </c>
      <c r="L34" s="16">
        <v>60</v>
      </c>
      <c r="M34" s="16">
        <v>58</v>
      </c>
      <c r="N34" s="16"/>
      <c r="O34" s="16">
        <v>2</v>
      </c>
      <c r="S34" s="54">
        <v>3</v>
      </c>
      <c r="T34" s="38" t="s">
        <v>329</v>
      </c>
      <c r="U34" s="38" t="s">
        <v>207</v>
      </c>
      <c r="V34" s="61" t="s">
        <v>116</v>
      </c>
      <c r="W34" s="1">
        <v>180</v>
      </c>
      <c r="X34" s="6"/>
      <c r="Y34" s="6">
        <v>180</v>
      </c>
      <c r="Z34" s="6"/>
      <c r="AA34" s="54">
        <v>2</v>
      </c>
    </row>
    <row r="35" spans="1:28" ht="33" customHeight="1" thickBot="1" x14ac:dyDescent="0.3">
      <c r="A35" s="79" t="s">
        <v>208</v>
      </c>
      <c r="B35" s="81" t="s">
        <v>209</v>
      </c>
      <c r="C35" s="61" t="s">
        <v>88</v>
      </c>
      <c r="D35" s="1">
        <v>45</v>
      </c>
      <c r="E35" s="1">
        <v>13</v>
      </c>
      <c r="F35" s="1">
        <v>30</v>
      </c>
      <c r="G35" s="15">
        <v>2</v>
      </c>
      <c r="H35" s="54">
        <v>4</v>
      </c>
      <c r="L35" s="16">
        <v>60</v>
      </c>
      <c r="M35" s="16">
        <v>58</v>
      </c>
      <c r="N35" s="16"/>
      <c r="O35" s="16">
        <v>2</v>
      </c>
      <c r="T35" s="82" t="s">
        <v>330</v>
      </c>
      <c r="U35" s="81" t="s">
        <v>209</v>
      </c>
      <c r="V35" s="38" t="s">
        <v>26</v>
      </c>
      <c r="W35" s="17">
        <v>90</v>
      </c>
      <c r="X35" s="17">
        <v>26</v>
      </c>
      <c r="Y35" s="17">
        <v>60</v>
      </c>
      <c r="Z35" s="17">
        <v>4</v>
      </c>
      <c r="AA35" s="54">
        <v>3</v>
      </c>
    </row>
    <row r="36" spans="1:28" s="96" customFormat="1" ht="31.5" customHeight="1" thickBot="1" x14ac:dyDescent="0.3">
      <c r="A36" s="93" t="s">
        <v>210</v>
      </c>
      <c r="B36" s="85" t="s">
        <v>211</v>
      </c>
      <c r="C36" s="85" t="s">
        <v>92</v>
      </c>
      <c r="D36" s="94"/>
      <c r="E36" s="94"/>
      <c r="F36" s="94"/>
      <c r="G36" s="95"/>
      <c r="H36" s="96">
        <v>1</v>
      </c>
      <c r="I36" s="106" t="s">
        <v>107</v>
      </c>
      <c r="J36" s="106" t="s">
        <v>220</v>
      </c>
      <c r="K36" s="106" t="s">
        <v>43</v>
      </c>
      <c r="L36" s="98"/>
      <c r="M36" s="98"/>
      <c r="N36" s="98"/>
      <c r="O36" s="98"/>
      <c r="S36" s="96">
        <v>1</v>
      </c>
      <c r="T36" s="84"/>
      <c r="U36" s="84"/>
      <c r="V36" s="85"/>
      <c r="W36" s="99"/>
      <c r="X36" s="99"/>
      <c r="Y36" s="99"/>
      <c r="Z36" s="99"/>
    </row>
    <row r="37" spans="1:28" ht="26.25" customHeight="1" thickBot="1" x14ac:dyDescent="0.3">
      <c r="A37" s="93" t="s">
        <v>212</v>
      </c>
      <c r="B37" s="93" t="s">
        <v>213</v>
      </c>
      <c r="C37" s="93" t="s">
        <v>92</v>
      </c>
      <c r="D37" s="1"/>
      <c r="E37" s="1"/>
      <c r="F37" s="1"/>
      <c r="G37" s="15"/>
      <c r="H37" s="54">
        <v>1</v>
      </c>
      <c r="L37" s="16"/>
      <c r="M37" s="16"/>
      <c r="N37" s="16"/>
      <c r="O37" s="16"/>
      <c r="T37" s="39" t="s">
        <v>331</v>
      </c>
      <c r="U37" s="39" t="s">
        <v>213</v>
      </c>
      <c r="V37" s="61" t="s">
        <v>92</v>
      </c>
      <c r="W37" s="17"/>
      <c r="X37" s="17"/>
      <c r="Y37" s="17"/>
      <c r="Z37" s="17"/>
      <c r="AA37" s="54">
        <v>1</v>
      </c>
    </row>
    <row r="38" spans="1:28" ht="34.5" customHeight="1" thickBot="1" x14ac:dyDescent="0.3">
      <c r="A38" s="93" t="s">
        <v>214</v>
      </c>
      <c r="B38" s="93" t="s">
        <v>44</v>
      </c>
      <c r="C38" s="93" t="s">
        <v>45</v>
      </c>
      <c r="D38" s="1"/>
      <c r="E38" s="1"/>
      <c r="F38" s="1"/>
      <c r="G38" s="15"/>
      <c r="H38" s="54">
        <v>6</v>
      </c>
      <c r="I38" s="85" t="s">
        <v>108</v>
      </c>
      <c r="J38" s="85" t="s">
        <v>44</v>
      </c>
      <c r="K38" s="85" t="s">
        <v>45</v>
      </c>
      <c r="L38" s="16"/>
      <c r="M38" s="16"/>
      <c r="N38" s="16"/>
      <c r="O38" s="16"/>
      <c r="S38" s="54">
        <v>6</v>
      </c>
      <c r="T38" s="38"/>
      <c r="U38" s="38"/>
      <c r="V38" s="61"/>
      <c r="W38" s="17"/>
      <c r="X38" s="17"/>
      <c r="Y38" s="17"/>
      <c r="Z38" s="17"/>
    </row>
    <row r="39" spans="1:28" ht="32.25" customHeight="1" thickBot="1" x14ac:dyDescent="0.3">
      <c r="A39" s="93" t="s">
        <v>215</v>
      </c>
      <c r="B39" s="93" t="s">
        <v>216</v>
      </c>
      <c r="C39" s="93" t="s">
        <v>217</v>
      </c>
      <c r="D39" s="1"/>
      <c r="E39" s="1"/>
      <c r="F39" s="1"/>
      <c r="G39" s="15"/>
      <c r="I39" s="7" t="s">
        <v>79</v>
      </c>
      <c r="J39" s="7" t="s">
        <v>46</v>
      </c>
      <c r="K39" s="7" t="s">
        <v>47</v>
      </c>
      <c r="L39" s="16"/>
      <c r="M39" s="16"/>
      <c r="N39" s="16"/>
      <c r="O39" s="16"/>
      <c r="T39" s="93" t="s">
        <v>334</v>
      </c>
      <c r="U39" s="93" t="s">
        <v>216</v>
      </c>
      <c r="V39" s="93" t="s">
        <v>217</v>
      </c>
      <c r="W39" s="17"/>
      <c r="X39" s="17"/>
      <c r="Y39" s="17"/>
      <c r="Z39" s="17"/>
    </row>
    <row r="40" spans="1:28" s="105" customFormat="1" ht="32.25" customHeight="1" thickBot="1" x14ac:dyDescent="0.3">
      <c r="A40" s="93"/>
      <c r="B40" s="93"/>
      <c r="C40" s="93"/>
      <c r="D40" s="1"/>
      <c r="E40" s="1"/>
      <c r="F40" s="1"/>
      <c r="G40" s="15"/>
      <c r="I40" s="45"/>
      <c r="J40" s="45"/>
      <c r="K40" s="45"/>
      <c r="L40" s="16"/>
      <c r="M40" s="16"/>
      <c r="N40" s="16"/>
      <c r="O40" s="16"/>
      <c r="T40" s="44" t="s">
        <v>51</v>
      </c>
      <c r="U40" s="115" t="s">
        <v>231</v>
      </c>
      <c r="V40" s="44" t="s">
        <v>40</v>
      </c>
      <c r="W40" s="36"/>
      <c r="X40" s="36"/>
      <c r="Y40" s="36"/>
      <c r="Z40" s="36"/>
      <c r="AA40" s="105">
        <v>3</v>
      </c>
      <c r="AB40" s="105">
        <v>3</v>
      </c>
    </row>
    <row r="41" spans="1:28" s="105" customFormat="1" ht="32.25" customHeight="1" thickBot="1" x14ac:dyDescent="0.3">
      <c r="A41" s="93"/>
      <c r="B41" s="93"/>
      <c r="C41" s="93"/>
      <c r="D41" s="1"/>
      <c r="E41" s="1"/>
      <c r="F41" s="1"/>
      <c r="G41" s="15"/>
      <c r="I41" s="45"/>
      <c r="J41" s="45"/>
      <c r="K41" s="45"/>
      <c r="L41" s="16"/>
      <c r="M41" s="16"/>
      <c r="N41" s="16"/>
      <c r="O41" s="16"/>
      <c r="T41" s="44" t="s">
        <v>51</v>
      </c>
      <c r="U41" s="115" t="s">
        <v>232</v>
      </c>
      <c r="V41" s="44" t="s">
        <v>40</v>
      </c>
      <c r="W41" s="36"/>
      <c r="X41" s="36"/>
      <c r="Y41" s="36"/>
      <c r="Z41" s="36"/>
      <c r="AA41" s="105">
        <v>3</v>
      </c>
      <c r="AB41" s="105">
        <v>4</v>
      </c>
    </row>
    <row r="42" spans="1:28" ht="26.25" customHeight="1" thickBot="1" x14ac:dyDescent="0.3">
      <c r="A42" s="41" t="s">
        <v>48</v>
      </c>
      <c r="B42" s="41" t="s">
        <v>49</v>
      </c>
      <c r="C42" s="41">
        <v>8</v>
      </c>
      <c r="D42" s="30">
        <v>180</v>
      </c>
      <c r="E42" s="30">
        <v>52</v>
      </c>
      <c r="F42" s="30">
        <v>120</v>
      </c>
      <c r="G42" s="31">
        <v>8</v>
      </c>
      <c r="H42" s="55">
        <f>SUM(H43:H48)</f>
        <v>8</v>
      </c>
      <c r="I42" s="91" t="s">
        <v>80</v>
      </c>
      <c r="J42" s="91" t="s">
        <v>49</v>
      </c>
      <c r="K42" s="91">
        <v>4</v>
      </c>
      <c r="L42" s="6">
        <v>60</v>
      </c>
      <c r="M42" s="6">
        <v>28</v>
      </c>
      <c r="N42" s="6">
        <v>30</v>
      </c>
      <c r="O42" s="6">
        <v>2</v>
      </c>
      <c r="S42" s="55">
        <f>SUM(S43:S48)</f>
        <v>4</v>
      </c>
      <c r="T42" s="25" t="s">
        <v>80</v>
      </c>
      <c r="U42" s="25" t="s">
        <v>49</v>
      </c>
      <c r="V42" s="25">
        <v>4</v>
      </c>
      <c r="AA42" s="55">
        <f>SUM(AA43:AA48)</f>
        <v>4</v>
      </c>
    </row>
    <row r="43" spans="1:28" ht="42" customHeight="1" thickBot="1" x14ac:dyDescent="0.3">
      <c r="A43" s="44" t="s">
        <v>222</v>
      </c>
      <c r="B43" s="44" t="s">
        <v>223</v>
      </c>
      <c r="C43" s="77" t="s">
        <v>15</v>
      </c>
      <c r="D43" s="86">
        <v>45</v>
      </c>
      <c r="E43" s="86">
        <v>13</v>
      </c>
      <c r="F43" s="86">
        <v>30</v>
      </c>
      <c r="G43" s="87">
        <v>2</v>
      </c>
      <c r="H43" s="88">
        <v>2</v>
      </c>
      <c r="I43" s="44" t="s">
        <v>100</v>
      </c>
      <c r="J43" s="44" t="s">
        <v>223</v>
      </c>
      <c r="K43" s="69" t="s">
        <v>15</v>
      </c>
      <c r="L43" s="28">
        <v>975</v>
      </c>
      <c r="M43" s="32">
        <v>194</v>
      </c>
      <c r="N43" s="32">
        <v>765</v>
      </c>
      <c r="O43" s="32">
        <v>16</v>
      </c>
      <c r="T43" s="65"/>
      <c r="U43" s="65"/>
      <c r="V43" s="71"/>
    </row>
    <row r="44" spans="1:28" ht="39" customHeight="1" thickBot="1" x14ac:dyDescent="0.3">
      <c r="A44" s="44" t="s">
        <v>224</v>
      </c>
      <c r="B44" s="44" t="s">
        <v>93</v>
      </c>
      <c r="C44" s="69" t="s">
        <v>15</v>
      </c>
      <c r="D44" s="1">
        <v>45</v>
      </c>
      <c r="E44" s="1">
        <v>13</v>
      </c>
      <c r="F44" s="1">
        <v>30</v>
      </c>
      <c r="G44" s="15">
        <v>2</v>
      </c>
      <c r="H44" s="54">
        <v>2</v>
      </c>
      <c r="I44" s="73" t="s">
        <v>109</v>
      </c>
      <c r="J44" s="73" t="s">
        <v>93</v>
      </c>
      <c r="K44" s="67" t="s">
        <v>15</v>
      </c>
      <c r="L44" s="6">
        <v>45</v>
      </c>
      <c r="M44" s="6">
        <v>13</v>
      </c>
      <c r="N44" s="6">
        <v>30</v>
      </c>
      <c r="O44" s="6">
        <v>2</v>
      </c>
      <c r="S44" s="54">
        <v>2</v>
      </c>
      <c r="T44" s="65" t="s">
        <v>332</v>
      </c>
      <c r="U44" s="65" t="s">
        <v>93</v>
      </c>
      <c r="V44" s="72" t="s">
        <v>15</v>
      </c>
      <c r="AA44" s="54">
        <v>2</v>
      </c>
    </row>
    <row r="45" spans="1:28" ht="39" customHeight="1" thickBot="1" x14ac:dyDescent="0.3">
      <c r="A45" s="73" t="s">
        <v>225</v>
      </c>
      <c r="B45" s="73" t="s">
        <v>94</v>
      </c>
      <c r="C45" s="67" t="s">
        <v>15</v>
      </c>
      <c r="D45" s="1"/>
      <c r="E45" s="1"/>
      <c r="F45" s="1"/>
      <c r="G45" s="15"/>
      <c r="H45" s="54">
        <v>2</v>
      </c>
      <c r="I45" s="44" t="s">
        <v>110</v>
      </c>
      <c r="J45" s="44" t="s">
        <v>229</v>
      </c>
      <c r="K45" s="77" t="s">
        <v>15</v>
      </c>
      <c r="L45" s="6"/>
      <c r="M45" s="6"/>
      <c r="N45" s="6"/>
      <c r="O45" s="6"/>
      <c r="S45" s="54">
        <v>2</v>
      </c>
      <c r="T45" s="73"/>
      <c r="U45" s="73"/>
      <c r="V45" s="67"/>
    </row>
    <row r="46" spans="1:28" ht="26.25" customHeight="1" thickBot="1" x14ac:dyDescent="0.3">
      <c r="A46" s="44" t="s">
        <v>226</v>
      </c>
      <c r="B46" s="44" t="s">
        <v>227</v>
      </c>
      <c r="C46" s="114" t="s">
        <v>88</v>
      </c>
      <c r="D46" s="1"/>
      <c r="E46" s="1"/>
      <c r="F46" s="1"/>
      <c r="G46" s="15"/>
      <c r="H46" s="54">
        <v>2</v>
      </c>
      <c r="L46" s="6"/>
      <c r="M46" s="6"/>
      <c r="N46" s="6"/>
      <c r="O46" s="6"/>
      <c r="T46" s="65" t="s">
        <v>333</v>
      </c>
      <c r="U46" s="65" t="s">
        <v>227</v>
      </c>
      <c r="V46" s="74" t="s">
        <v>116</v>
      </c>
      <c r="AA46" s="54">
        <v>2</v>
      </c>
    </row>
    <row r="47" spans="1:28" ht="39.75" customHeight="1" thickBot="1" x14ac:dyDescent="0.3">
      <c r="A47" s="73" t="s">
        <v>228</v>
      </c>
      <c r="B47" s="73" t="s">
        <v>95</v>
      </c>
      <c r="C47" s="67" t="s">
        <v>88</v>
      </c>
      <c r="D47" s="1">
        <v>45</v>
      </c>
      <c r="E47" s="1">
        <v>13</v>
      </c>
      <c r="F47" s="1">
        <v>30</v>
      </c>
      <c r="G47" s="15">
        <v>2</v>
      </c>
      <c r="L47" s="6">
        <v>45</v>
      </c>
      <c r="M47" s="6">
        <v>13</v>
      </c>
      <c r="N47" s="6">
        <v>30</v>
      </c>
      <c r="O47" s="6">
        <v>2</v>
      </c>
      <c r="T47" s="73"/>
      <c r="U47" s="73"/>
      <c r="V47" s="65"/>
    </row>
    <row r="48" spans="1:28" ht="26.25" customHeight="1" thickBot="1" x14ac:dyDescent="0.3">
      <c r="A48" s="65"/>
      <c r="B48" s="65"/>
      <c r="C48" s="63"/>
      <c r="D48" s="1"/>
      <c r="E48" s="1"/>
      <c r="F48" s="1"/>
      <c r="G48" s="15"/>
      <c r="I48" s="65" t="s">
        <v>230</v>
      </c>
      <c r="J48" s="65" t="s">
        <v>123</v>
      </c>
      <c r="K48" s="74" t="s">
        <v>15</v>
      </c>
      <c r="L48" s="6"/>
      <c r="M48" s="6"/>
      <c r="N48" s="6"/>
      <c r="O48" s="6"/>
      <c r="T48" s="68"/>
      <c r="U48" s="65"/>
      <c r="V48" s="76"/>
    </row>
    <row r="49" spans="1:27" ht="26.25" customHeight="1" thickBot="1" x14ac:dyDescent="0.3">
      <c r="A49" s="19"/>
      <c r="B49" s="19" t="s">
        <v>50</v>
      </c>
      <c r="C49" s="19">
        <v>90</v>
      </c>
      <c r="D49" s="1">
        <v>45</v>
      </c>
      <c r="E49" s="1">
        <v>13</v>
      </c>
      <c r="F49" s="1">
        <v>30</v>
      </c>
      <c r="G49" s="15">
        <v>2</v>
      </c>
      <c r="H49" s="55">
        <f>H42+H27+H17+28</f>
        <v>90</v>
      </c>
      <c r="I49" s="189" t="s">
        <v>50</v>
      </c>
      <c r="J49" s="189"/>
      <c r="K49" s="33">
        <v>139</v>
      </c>
      <c r="L49" s="6">
        <v>60</v>
      </c>
      <c r="M49" s="6">
        <v>28</v>
      </c>
      <c r="N49" s="6">
        <v>30</v>
      </c>
      <c r="O49" s="6">
        <v>2</v>
      </c>
      <c r="S49" s="55">
        <f>19+74+46</f>
        <v>139</v>
      </c>
      <c r="T49" s="33"/>
      <c r="U49" s="33" t="s">
        <v>50</v>
      </c>
      <c r="V49" s="60">
        <v>45</v>
      </c>
      <c r="AA49" s="55">
        <f>36+9</f>
        <v>45</v>
      </c>
    </row>
    <row r="50" spans="1:27" ht="49.5" customHeight="1" thickBot="1" x14ac:dyDescent="0.3">
      <c r="D50" s="1">
        <v>45</v>
      </c>
      <c r="E50" s="1">
        <v>13</v>
      </c>
      <c r="F50" s="1">
        <v>30</v>
      </c>
      <c r="G50" s="15">
        <v>2</v>
      </c>
      <c r="I50" s="3"/>
      <c r="J50" s="3"/>
      <c r="K50" s="3"/>
      <c r="L50" s="6">
        <v>75</v>
      </c>
      <c r="M50" s="6">
        <v>13</v>
      </c>
      <c r="N50" s="6">
        <v>60</v>
      </c>
      <c r="O50" s="6">
        <v>2</v>
      </c>
    </row>
    <row r="51" spans="1:27" ht="49.5" customHeight="1" thickBot="1" x14ac:dyDescent="0.3">
      <c r="D51" s="1">
        <v>45</v>
      </c>
      <c r="E51" s="1">
        <v>13</v>
      </c>
      <c r="F51" s="1">
        <v>30</v>
      </c>
      <c r="G51" s="15">
        <v>2</v>
      </c>
      <c r="I51" s="3"/>
      <c r="J51" s="3"/>
      <c r="K51" s="3"/>
      <c r="L51" s="6">
        <v>60</v>
      </c>
      <c r="M51" s="6">
        <v>28</v>
      </c>
      <c r="N51" s="6">
        <v>30</v>
      </c>
      <c r="O51" s="6">
        <v>2</v>
      </c>
    </row>
    <row r="52" spans="1:27" ht="49.5" customHeight="1" thickBot="1" x14ac:dyDescent="0.3">
      <c r="D52" s="34">
        <v>2085</v>
      </c>
      <c r="E52" s="34">
        <v>742</v>
      </c>
      <c r="F52" s="34">
        <v>1275</v>
      </c>
      <c r="G52" s="35">
        <v>68</v>
      </c>
      <c r="I52" s="3"/>
      <c r="J52" s="3"/>
      <c r="K52" s="3"/>
      <c r="L52" s="6">
        <v>75</v>
      </c>
      <c r="M52" s="6">
        <v>43</v>
      </c>
      <c r="N52" s="6">
        <v>30</v>
      </c>
      <c r="O52" s="6">
        <v>2</v>
      </c>
    </row>
    <row r="53" spans="1:27" ht="49.5" customHeight="1" thickBot="1" x14ac:dyDescent="0.3">
      <c r="I53" s="3"/>
      <c r="J53" s="3"/>
      <c r="K53" s="3"/>
      <c r="L53" s="6">
        <v>45</v>
      </c>
      <c r="M53" s="6"/>
      <c r="N53" s="6">
        <v>45</v>
      </c>
      <c r="O53" s="6"/>
    </row>
    <row r="54" spans="1:27" ht="49.5" customHeight="1" thickBot="1" x14ac:dyDescent="0.3">
      <c r="I54" s="3"/>
      <c r="J54" s="3"/>
      <c r="K54" s="3"/>
      <c r="L54" s="6">
        <v>270</v>
      </c>
      <c r="M54" s="6"/>
      <c r="N54" s="6">
        <v>270</v>
      </c>
      <c r="O54" s="6"/>
    </row>
    <row r="55" spans="1:27" ht="49.5" customHeight="1" thickBot="1" x14ac:dyDescent="0.3">
      <c r="I55" s="5"/>
      <c r="J55" s="5"/>
      <c r="K55" s="5"/>
      <c r="L55" s="6">
        <v>180</v>
      </c>
      <c r="M55" s="24"/>
      <c r="N55" s="24">
        <v>180</v>
      </c>
      <c r="O55" s="24"/>
    </row>
    <row r="56" spans="1:27" ht="49.5" customHeight="1" thickBot="1" x14ac:dyDescent="0.3">
      <c r="I56" s="36"/>
      <c r="J56" s="36"/>
      <c r="K56" s="36"/>
      <c r="L56" s="32">
        <v>90</v>
      </c>
      <c r="M56" s="32">
        <v>26</v>
      </c>
      <c r="N56" s="32">
        <v>60</v>
      </c>
      <c r="O56" s="32">
        <v>4</v>
      </c>
    </row>
    <row r="57" spans="1:27" ht="49.5" customHeight="1" thickBot="1" x14ac:dyDescent="0.3">
      <c r="I57" s="3"/>
      <c r="J57" s="3"/>
      <c r="K57" s="3"/>
      <c r="L57" s="6">
        <v>45</v>
      </c>
      <c r="M57" s="6">
        <v>13</v>
      </c>
      <c r="N57" s="6">
        <v>30</v>
      </c>
      <c r="O57" s="6">
        <v>2</v>
      </c>
    </row>
    <row r="58" spans="1:27" ht="49.5" customHeight="1" thickBot="1" x14ac:dyDescent="0.3">
      <c r="I58" s="3"/>
      <c r="J58" s="3"/>
      <c r="K58" s="3"/>
      <c r="L58" s="6">
        <v>45</v>
      </c>
      <c r="M58" s="6">
        <v>13</v>
      </c>
      <c r="N58" s="6">
        <v>30</v>
      </c>
      <c r="O58" s="6">
        <v>2</v>
      </c>
    </row>
    <row r="59" spans="1:27" ht="49.5" customHeight="1" thickBot="1" x14ac:dyDescent="0.3">
      <c r="I59" s="3"/>
      <c r="J59" s="3"/>
      <c r="K59" s="3"/>
      <c r="L59" s="6">
        <v>45</v>
      </c>
      <c r="M59" s="6">
        <v>13</v>
      </c>
      <c r="N59" s="6">
        <v>30</v>
      </c>
      <c r="O59" s="6">
        <v>2</v>
      </c>
    </row>
    <row r="60" spans="1:27" ht="49.5" customHeight="1" thickBot="1" x14ac:dyDescent="0.3">
      <c r="I60" s="3"/>
      <c r="J60" s="3"/>
      <c r="K60" s="3"/>
      <c r="L60" s="6">
        <v>45</v>
      </c>
      <c r="M60" s="6">
        <v>13</v>
      </c>
      <c r="N60" s="6">
        <v>30</v>
      </c>
      <c r="O60" s="6">
        <v>2</v>
      </c>
    </row>
    <row r="61" spans="1:27" ht="15.75" thickBot="1" x14ac:dyDescent="0.3">
      <c r="I61" s="190"/>
      <c r="J61" s="190"/>
      <c r="K61" s="8"/>
      <c r="L61" s="28">
        <v>2700</v>
      </c>
      <c r="M61" s="28">
        <v>1585</v>
      </c>
      <c r="N61" s="28">
        <v>1033</v>
      </c>
      <c r="O61" s="28">
        <v>82</v>
      </c>
    </row>
  </sheetData>
  <mergeCells count="19">
    <mergeCell ref="A3:A5"/>
    <mergeCell ref="B3:B5"/>
    <mergeCell ref="C3:C5"/>
    <mergeCell ref="D3:G3"/>
    <mergeCell ref="I3:I5"/>
    <mergeCell ref="D4:D5"/>
    <mergeCell ref="E4:G4"/>
    <mergeCell ref="U3:U5"/>
    <mergeCell ref="V3:V5"/>
    <mergeCell ref="W3:Z3"/>
    <mergeCell ref="M4:O4"/>
    <mergeCell ref="W4:W5"/>
    <mergeCell ref="X4:Z4"/>
    <mergeCell ref="I49:J49"/>
    <mergeCell ref="I61:J61"/>
    <mergeCell ref="K3:K5"/>
    <mergeCell ref="L3:O3"/>
    <mergeCell ref="T3:T5"/>
    <mergeCell ref="J3:J5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69"/>
  <sheetViews>
    <sheetView topLeftCell="B40" zoomScale="90" zoomScaleNormal="90" workbookViewId="0">
      <selection activeCell="J50" sqref="J50"/>
    </sheetView>
  </sheetViews>
  <sheetFormatPr defaultRowHeight="15" x14ac:dyDescent="0.25"/>
  <cols>
    <col min="1" max="1" width="13.5703125" style="59" customWidth="1"/>
    <col min="2" max="2" width="32.7109375" style="54" customWidth="1"/>
    <col min="3" max="3" width="10" style="54" customWidth="1"/>
    <col min="4" max="4" width="10" style="54" hidden="1" customWidth="1"/>
    <col min="5" max="5" width="10.7109375" style="54" hidden="1" customWidth="1"/>
    <col min="6" max="6" width="12.7109375" style="54" hidden="1" customWidth="1"/>
    <col min="7" max="7" width="0" style="54" hidden="1" customWidth="1"/>
    <col min="8" max="8" width="5.85546875" style="54" customWidth="1"/>
    <col min="9" max="9" width="12.28515625" style="54" customWidth="1"/>
    <col min="10" max="10" width="27.5703125" style="54" customWidth="1"/>
    <col min="11" max="11" width="9.140625" style="54"/>
    <col min="12" max="18" width="0" style="54" hidden="1" customWidth="1"/>
    <col min="19" max="19" width="5.42578125" style="54" customWidth="1"/>
    <col min="20" max="20" width="12.5703125" style="54" customWidth="1"/>
    <col min="21" max="21" width="34.28515625" style="54" customWidth="1"/>
    <col min="22" max="22" width="8.85546875" style="54" customWidth="1"/>
    <col min="23" max="23" width="10.7109375" style="54" hidden="1" customWidth="1"/>
    <col min="24" max="26" width="0" style="54" hidden="1" customWidth="1"/>
    <col min="27" max="27" width="5.42578125" style="54" customWidth="1"/>
    <col min="28" max="16384" width="9.140625" style="54"/>
  </cols>
  <sheetData>
    <row r="2" spans="1:27" s="9" customFormat="1" ht="18" customHeight="1" x14ac:dyDescent="0.25">
      <c r="A2" s="56"/>
      <c r="B2" s="9" t="s">
        <v>172</v>
      </c>
      <c r="J2" s="9" t="s">
        <v>173</v>
      </c>
      <c r="U2" s="9" t="s">
        <v>174</v>
      </c>
    </row>
    <row r="3" spans="1:27" ht="17.25" hidden="1" customHeight="1" thickBot="1" x14ac:dyDescent="0.3">
      <c r="A3" s="200" t="s">
        <v>81</v>
      </c>
      <c r="B3" s="203" t="s">
        <v>0</v>
      </c>
      <c r="C3" s="203" t="s">
        <v>1</v>
      </c>
      <c r="D3" s="206" t="s">
        <v>2</v>
      </c>
      <c r="E3" s="207"/>
      <c r="F3" s="207"/>
      <c r="G3" s="208"/>
      <c r="I3" s="197" t="s">
        <v>62</v>
      </c>
      <c r="J3" s="191" t="s">
        <v>0</v>
      </c>
      <c r="K3" s="191" t="s">
        <v>1</v>
      </c>
      <c r="L3" s="194" t="s">
        <v>2</v>
      </c>
      <c r="M3" s="195"/>
      <c r="N3" s="195"/>
      <c r="O3" s="196"/>
      <c r="T3" s="197" t="s">
        <v>51</v>
      </c>
      <c r="U3" s="191" t="s">
        <v>0</v>
      </c>
      <c r="V3" s="191" t="s">
        <v>1</v>
      </c>
      <c r="W3" s="194" t="s">
        <v>2</v>
      </c>
      <c r="X3" s="195"/>
      <c r="Y3" s="195"/>
      <c r="Z3" s="196"/>
    </row>
    <row r="4" spans="1:27" ht="17.25" hidden="1" customHeight="1" thickBot="1" x14ac:dyDescent="0.3">
      <c r="A4" s="201"/>
      <c r="B4" s="204"/>
      <c r="C4" s="204"/>
      <c r="D4" s="203" t="s">
        <v>3</v>
      </c>
      <c r="E4" s="206" t="s">
        <v>4</v>
      </c>
      <c r="F4" s="207"/>
      <c r="G4" s="208"/>
      <c r="I4" s="198"/>
      <c r="J4" s="192"/>
      <c r="K4" s="192"/>
      <c r="L4" s="10" t="s">
        <v>63</v>
      </c>
      <c r="M4" s="194" t="s">
        <v>4</v>
      </c>
      <c r="N4" s="195"/>
      <c r="O4" s="196"/>
      <c r="T4" s="198"/>
      <c r="U4" s="192"/>
      <c r="V4" s="192"/>
      <c r="W4" s="191" t="s">
        <v>3</v>
      </c>
      <c r="X4" s="194" t="s">
        <v>4</v>
      </c>
      <c r="Y4" s="195"/>
      <c r="Z4" s="196"/>
    </row>
    <row r="5" spans="1:27" ht="21.75" hidden="1" customHeight="1" thickBot="1" x14ac:dyDescent="0.3">
      <c r="A5" s="202"/>
      <c r="B5" s="205"/>
      <c r="C5" s="205"/>
      <c r="D5" s="205"/>
      <c r="E5" s="11" t="s">
        <v>5</v>
      </c>
      <c r="F5" s="11" t="s">
        <v>6</v>
      </c>
      <c r="G5" s="12" t="s">
        <v>7</v>
      </c>
      <c r="I5" s="199"/>
      <c r="J5" s="193"/>
      <c r="K5" s="193"/>
      <c r="L5" s="13" t="s">
        <v>64</v>
      </c>
      <c r="M5" s="13" t="s">
        <v>5</v>
      </c>
      <c r="N5" s="13" t="s">
        <v>65</v>
      </c>
      <c r="O5" s="13" t="s">
        <v>7</v>
      </c>
      <c r="T5" s="199"/>
      <c r="U5" s="193"/>
      <c r="V5" s="193"/>
      <c r="W5" s="193"/>
      <c r="X5" s="13" t="s">
        <v>5</v>
      </c>
      <c r="Y5" s="13" t="s">
        <v>6</v>
      </c>
      <c r="Z5" s="13" t="s">
        <v>7</v>
      </c>
    </row>
    <row r="6" spans="1:27" ht="26.25" hidden="1" customHeight="1" thickBot="1" x14ac:dyDescent="0.3">
      <c r="A6" s="51" t="s">
        <v>8</v>
      </c>
      <c r="B6" s="11" t="s">
        <v>9</v>
      </c>
      <c r="C6" s="11">
        <v>28</v>
      </c>
      <c r="D6" s="11">
        <v>495</v>
      </c>
      <c r="E6" s="11">
        <v>212</v>
      </c>
      <c r="F6" s="11">
        <v>255</v>
      </c>
      <c r="G6" s="12">
        <v>28</v>
      </c>
      <c r="I6" s="13" t="s">
        <v>8</v>
      </c>
      <c r="J6" s="13" t="s">
        <v>9</v>
      </c>
      <c r="K6" s="13">
        <v>19</v>
      </c>
      <c r="L6" s="13">
        <v>315</v>
      </c>
      <c r="M6" s="13">
        <v>149</v>
      </c>
      <c r="N6" s="13">
        <v>148</v>
      </c>
      <c r="O6" s="13">
        <v>18</v>
      </c>
      <c r="T6" s="14" t="s">
        <v>8</v>
      </c>
      <c r="U6" s="14" t="s">
        <v>9</v>
      </c>
      <c r="V6" s="14">
        <v>9</v>
      </c>
      <c r="W6" s="14">
        <v>190</v>
      </c>
      <c r="X6" s="14">
        <v>65</v>
      </c>
      <c r="Y6" s="14">
        <v>115</v>
      </c>
      <c r="Z6" s="14">
        <v>10</v>
      </c>
    </row>
    <row r="7" spans="1:27" ht="26.25" hidden="1" customHeight="1" thickBot="1" x14ac:dyDescent="0.3">
      <c r="A7" s="52" t="s">
        <v>10</v>
      </c>
      <c r="B7" s="1" t="s">
        <v>11</v>
      </c>
      <c r="C7" s="1" t="s">
        <v>12</v>
      </c>
      <c r="D7" s="1">
        <v>75</v>
      </c>
      <c r="E7" s="1">
        <v>41</v>
      </c>
      <c r="F7" s="1">
        <v>29</v>
      </c>
      <c r="G7" s="15">
        <v>5</v>
      </c>
      <c r="I7" s="16" t="s">
        <v>66</v>
      </c>
      <c r="J7" s="16" t="s">
        <v>11</v>
      </c>
      <c r="K7" s="16" t="s">
        <v>31</v>
      </c>
      <c r="L7" s="16">
        <v>30</v>
      </c>
      <c r="M7" s="16">
        <v>15</v>
      </c>
      <c r="N7" s="16">
        <v>13</v>
      </c>
      <c r="O7" s="16">
        <v>2</v>
      </c>
      <c r="T7" s="6" t="s">
        <v>52</v>
      </c>
      <c r="U7" s="6" t="s">
        <v>11</v>
      </c>
      <c r="V7" s="6" t="s">
        <v>15</v>
      </c>
      <c r="W7" s="6">
        <v>45</v>
      </c>
      <c r="X7" s="6">
        <v>26</v>
      </c>
      <c r="Y7" s="6">
        <v>16</v>
      </c>
      <c r="Z7" s="6">
        <v>3</v>
      </c>
    </row>
    <row r="8" spans="1:27" ht="26.25" hidden="1" customHeight="1" thickBot="1" x14ac:dyDescent="0.3">
      <c r="A8" s="52" t="s">
        <v>13</v>
      </c>
      <c r="B8" s="1" t="s">
        <v>14</v>
      </c>
      <c r="C8" s="1" t="s">
        <v>15</v>
      </c>
      <c r="D8" s="1">
        <v>30</v>
      </c>
      <c r="E8" s="1">
        <v>18</v>
      </c>
      <c r="F8" s="1">
        <v>10</v>
      </c>
      <c r="G8" s="15">
        <v>2</v>
      </c>
      <c r="I8" s="16" t="s">
        <v>67</v>
      </c>
      <c r="J8" s="16" t="s">
        <v>14</v>
      </c>
      <c r="K8" s="16" t="s">
        <v>54</v>
      </c>
      <c r="L8" s="16">
        <v>15</v>
      </c>
      <c r="M8" s="16">
        <v>9</v>
      </c>
      <c r="N8" s="16">
        <v>5</v>
      </c>
      <c r="O8" s="16">
        <v>1</v>
      </c>
      <c r="T8" s="6" t="s">
        <v>53</v>
      </c>
      <c r="U8" s="6" t="s">
        <v>14</v>
      </c>
      <c r="V8" s="6" t="s">
        <v>54</v>
      </c>
      <c r="W8" s="6">
        <v>15</v>
      </c>
      <c r="X8" s="6">
        <v>9</v>
      </c>
      <c r="Y8" s="6">
        <v>5</v>
      </c>
      <c r="Z8" s="6">
        <v>1</v>
      </c>
    </row>
    <row r="9" spans="1:27" ht="26.25" hidden="1" customHeight="1" thickBot="1" x14ac:dyDescent="0.3">
      <c r="A9" s="52" t="s">
        <v>16</v>
      </c>
      <c r="B9" s="1" t="s">
        <v>17</v>
      </c>
      <c r="C9" s="1" t="s">
        <v>18</v>
      </c>
      <c r="D9" s="1">
        <v>60</v>
      </c>
      <c r="E9" s="1">
        <v>5</v>
      </c>
      <c r="F9" s="1">
        <v>51</v>
      </c>
      <c r="G9" s="15">
        <v>4</v>
      </c>
      <c r="I9" s="16" t="s">
        <v>68</v>
      </c>
      <c r="J9" s="16" t="s">
        <v>17</v>
      </c>
      <c r="K9" s="16" t="s">
        <v>43</v>
      </c>
      <c r="L9" s="16">
        <v>30</v>
      </c>
      <c r="M9" s="16">
        <v>4</v>
      </c>
      <c r="N9" s="16">
        <v>24</v>
      </c>
      <c r="O9" s="16">
        <v>2</v>
      </c>
      <c r="T9" s="6" t="s">
        <v>55</v>
      </c>
      <c r="U9" s="6" t="s">
        <v>17</v>
      </c>
      <c r="V9" s="6" t="s">
        <v>43</v>
      </c>
      <c r="W9" s="6">
        <v>30</v>
      </c>
      <c r="X9" s="6">
        <v>1</v>
      </c>
      <c r="Y9" s="6">
        <v>27</v>
      </c>
      <c r="Z9" s="6">
        <v>2</v>
      </c>
    </row>
    <row r="10" spans="1:27" ht="26.25" hidden="1" customHeight="1" thickBot="1" x14ac:dyDescent="0.3">
      <c r="A10" s="52" t="s">
        <v>19</v>
      </c>
      <c r="B10" s="1" t="s">
        <v>20</v>
      </c>
      <c r="C10" s="1" t="s">
        <v>12</v>
      </c>
      <c r="D10" s="1">
        <v>75</v>
      </c>
      <c r="E10" s="1">
        <v>36</v>
      </c>
      <c r="F10" s="1">
        <v>35</v>
      </c>
      <c r="G10" s="15">
        <v>4</v>
      </c>
      <c r="I10" s="16" t="s">
        <v>69</v>
      </c>
      <c r="J10" s="16" t="s">
        <v>70</v>
      </c>
      <c r="K10" s="16" t="s">
        <v>40</v>
      </c>
      <c r="L10" s="16">
        <v>45</v>
      </c>
      <c r="M10" s="16">
        <v>21</v>
      </c>
      <c r="N10" s="16">
        <v>21</v>
      </c>
      <c r="O10" s="16">
        <v>3</v>
      </c>
      <c r="T10" s="6" t="s">
        <v>56</v>
      </c>
      <c r="U10" s="6" t="s">
        <v>57</v>
      </c>
      <c r="V10" s="6" t="s">
        <v>43</v>
      </c>
      <c r="W10" s="6">
        <v>30</v>
      </c>
      <c r="X10" s="6">
        <v>15</v>
      </c>
      <c r="Y10" s="6">
        <v>14</v>
      </c>
      <c r="Z10" s="6">
        <v>1</v>
      </c>
    </row>
    <row r="11" spans="1:27" ht="26.25" hidden="1" customHeight="1" thickBot="1" x14ac:dyDescent="0.3">
      <c r="A11" s="52" t="s">
        <v>21</v>
      </c>
      <c r="B11" s="1" t="s">
        <v>22</v>
      </c>
      <c r="C11" s="1" t="s">
        <v>23</v>
      </c>
      <c r="D11" s="1">
        <v>75</v>
      </c>
      <c r="E11" s="1">
        <v>15</v>
      </c>
      <c r="F11" s="1">
        <v>58</v>
      </c>
      <c r="G11" s="15">
        <v>2</v>
      </c>
      <c r="I11" s="16" t="s">
        <v>71</v>
      </c>
      <c r="J11" s="16" t="s">
        <v>22</v>
      </c>
      <c r="K11" s="16" t="s">
        <v>26</v>
      </c>
      <c r="L11" s="16">
        <v>45</v>
      </c>
      <c r="M11" s="16">
        <v>15</v>
      </c>
      <c r="N11" s="16">
        <v>29</v>
      </c>
      <c r="O11" s="16">
        <v>1</v>
      </c>
      <c r="T11" s="6" t="s">
        <v>58</v>
      </c>
      <c r="U11" s="6" t="s">
        <v>22</v>
      </c>
      <c r="V11" s="6" t="s">
        <v>43</v>
      </c>
      <c r="W11" s="6">
        <v>30</v>
      </c>
      <c r="X11" s="6"/>
      <c r="Y11" s="6">
        <v>29</v>
      </c>
      <c r="Z11" s="6">
        <v>1</v>
      </c>
    </row>
    <row r="12" spans="1:27" ht="26.25" hidden="1" customHeight="1" thickBot="1" x14ac:dyDescent="0.3">
      <c r="A12" s="52" t="s">
        <v>24</v>
      </c>
      <c r="B12" s="1" t="s">
        <v>25</v>
      </c>
      <c r="C12" s="1" t="s">
        <v>26</v>
      </c>
      <c r="D12" s="1">
        <v>40</v>
      </c>
      <c r="E12" s="1">
        <v>14</v>
      </c>
      <c r="F12" s="1">
        <v>24</v>
      </c>
      <c r="G12" s="15">
        <v>2</v>
      </c>
      <c r="I12" s="16" t="s">
        <v>72</v>
      </c>
      <c r="J12" s="16" t="s">
        <v>25</v>
      </c>
      <c r="K12" s="16" t="s">
        <v>26</v>
      </c>
      <c r="L12" s="16">
        <v>60</v>
      </c>
      <c r="M12" s="16">
        <v>20</v>
      </c>
      <c r="N12" s="16">
        <v>30</v>
      </c>
      <c r="O12" s="16">
        <v>2</v>
      </c>
      <c r="T12" s="6" t="s">
        <v>59</v>
      </c>
      <c r="U12" s="6" t="s">
        <v>60</v>
      </c>
      <c r="V12" s="6" t="s">
        <v>26</v>
      </c>
      <c r="W12" s="6">
        <v>40</v>
      </c>
      <c r="X12" s="6">
        <v>14</v>
      </c>
      <c r="Y12" s="6">
        <v>24</v>
      </c>
      <c r="Z12" s="6">
        <v>2</v>
      </c>
    </row>
    <row r="13" spans="1:27" ht="26.25" hidden="1" customHeight="1" thickBot="1" x14ac:dyDescent="0.3">
      <c r="A13" s="52" t="s">
        <v>27</v>
      </c>
      <c r="B13" s="1" t="s">
        <v>28</v>
      </c>
      <c r="C13" s="1" t="s">
        <v>26</v>
      </c>
      <c r="D13" s="1">
        <v>40</v>
      </c>
      <c r="E13" s="1">
        <v>14</v>
      </c>
      <c r="F13" s="1">
        <v>24</v>
      </c>
      <c r="G13" s="15">
        <v>2</v>
      </c>
      <c r="I13" s="16" t="s">
        <v>73</v>
      </c>
      <c r="J13" s="16" t="s">
        <v>28</v>
      </c>
      <c r="K13" s="16" t="s">
        <v>31</v>
      </c>
      <c r="L13" s="16">
        <v>30</v>
      </c>
      <c r="M13" s="16">
        <v>10</v>
      </c>
      <c r="N13" s="16">
        <v>26</v>
      </c>
      <c r="O13" s="16">
        <v>2</v>
      </c>
      <c r="W13" s="14">
        <v>915</v>
      </c>
      <c r="X13" s="14">
        <v>334</v>
      </c>
      <c r="Y13" s="14">
        <v>555</v>
      </c>
      <c r="Z13" s="14">
        <v>26</v>
      </c>
    </row>
    <row r="14" spans="1:27" ht="26.25" hidden="1" customHeight="1" thickBot="1" x14ac:dyDescent="0.3">
      <c r="A14" s="52" t="s">
        <v>29</v>
      </c>
      <c r="B14" s="1" t="s">
        <v>30</v>
      </c>
      <c r="C14" s="1" t="s">
        <v>31</v>
      </c>
      <c r="D14" s="1">
        <v>40</v>
      </c>
      <c r="E14" s="1">
        <v>14</v>
      </c>
      <c r="F14" s="1">
        <v>24</v>
      </c>
      <c r="G14" s="15">
        <v>2</v>
      </c>
      <c r="I14" s="16" t="s">
        <v>74</v>
      </c>
      <c r="J14" s="16" t="s">
        <v>33</v>
      </c>
      <c r="K14" s="16" t="s">
        <v>34</v>
      </c>
      <c r="L14" s="16">
        <v>60</v>
      </c>
      <c r="M14" s="16">
        <v>55</v>
      </c>
      <c r="N14" s="16"/>
      <c r="O14" s="16">
        <v>5</v>
      </c>
      <c r="W14" s="17">
        <v>150</v>
      </c>
      <c r="X14" s="17">
        <v>114</v>
      </c>
      <c r="Y14" s="17">
        <v>30</v>
      </c>
      <c r="Z14" s="17">
        <v>6</v>
      </c>
    </row>
    <row r="15" spans="1:27" ht="26.25" hidden="1" customHeight="1" thickBot="1" x14ac:dyDescent="0.3">
      <c r="A15" s="53" t="s">
        <v>32</v>
      </c>
      <c r="B15" s="18" t="s">
        <v>33</v>
      </c>
      <c r="C15" s="18" t="s">
        <v>34</v>
      </c>
      <c r="D15" s="18">
        <v>60</v>
      </c>
      <c r="E15" s="18">
        <v>55</v>
      </c>
      <c r="F15" s="18"/>
      <c r="G15" s="2">
        <v>5</v>
      </c>
      <c r="L15" s="10">
        <v>1110</v>
      </c>
      <c r="M15" s="10">
        <v>1074</v>
      </c>
      <c r="N15" s="10"/>
      <c r="O15" s="10">
        <v>36</v>
      </c>
      <c r="W15" s="6">
        <v>45</v>
      </c>
      <c r="X15" s="6">
        <v>43</v>
      </c>
      <c r="Y15" s="6"/>
      <c r="Z15" s="6">
        <v>2</v>
      </c>
    </row>
    <row r="16" spans="1:27" ht="34.5" customHeight="1" thickBot="1" x14ac:dyDescent="0.3">
      <c r="A16" s="19" t="s">
        <v>35</v>
      </c>
      <c r="B16" s="33" t="s">
        <v>114</v>
      </c>
      <c r="C16" s="19">
        <v>62</v>
      </c>
      <c r="D16" s="20">
        <v>1590</v>
      </c>
      <c r="E16" s="19">
        <v>530</v>
      </c>
      <c r="F16" s="19">
        <v>1020</v>
      </c>
      <c r="G16" s="21">
        <v>40</v>
      </c>
      <c r="H16" s="55">
        <f>H17+H29+H50</f>
        <v>62</v>
      </c>
      <c r="I16" s="33" t="s">
        <v>75</v>
      </c>
      <c r="J16" s="33" t="s">
        <v>36</v>
      </c>
      <c r="K16" s="33">
        <v>46</v>
      </c>
      <c r="L16" s="22">
        <v>60</v>
      </c>
      <c r="M16" s="23">
        <v>58</v>
      </c>
      <c r="N16" s="23"/>
      <c r="O16" s="23">
        <v>2</v>
      </c>
      <c r="P16" s="57"/>
      <c r="Q16" s="57"/>
      <c r="R16" s="58"/>
      <c r="S16" s="55">
        <f>S17+S29+S50</f>
        <v>46</v>
      </c>
      <c r="T16" s="33" t="s">
        <v>35</v>
      </c>
      <c r="U16" s="33" t="s">
        <v>36</v>
      </c>
      <c r="V16" s="33">
        <v>36</v>
      </c>
      <c r="W16" s="24">
        <v>45</v>
      </c>
      <c r="X16" s="6">
        <v>43</v>
      </c>
      <c r="Y16" s="6"/>
      <c r="Z16" s="6">
        <v>2</v>
      </c>
      <c r="AA16" s="55">
        <f>AA17+AA29+AA50</f>
        <v>36</v>
      </c>
    </row>
    <row r="17" spans="1:28" ht="18.75" customHeight="1" thickBot="1" x14ac:dyDescent="0.3">
      <c r="A17" s="37" t="s">
        <v>37</v>
      </c>
      <c r="B17" s="37" t="s">
        <v>38</v>
      </c>
      <c r="C17" s="37">
        <v>18</v>
      </c>
      <c r="D17" s="11">
        <v>300</v>
      </c>
      <c r="E17" s="11">
        <v>228</v>
      </c>
      <c r="F17" s="11">
        <v>60</v>
      </c>
      <c r="G17" s="12">
        <v>12</v>
      </c>
      <c r="H17" s="55">
        <f>SUM(H18:H28)</f>
        <v>16</v>
      </c>
      <c r="I17" s="25" t="s">
        <v>76</v>
      </c>
      <c r="J17" s="25" t="s">
        <v>38</v>
      </c>
      <c r="K17" s="25">
        <v>16</v>
      </c>
      <c r="L17" s="16">
        <v>60</v>
      </c>
      <c r="M17" s="16">
        <v>58</v>
      </c>
      <c r="N17" s="16"/>
      <c r="O17" s="16">
        <v>2</v>
      </c>
      <c r="S17" s="55">
        <f>SUM(S18:S28)</f>
        <v>15</v>
      </c>
      <c r="T17" s="25" t="s">
        <v>37</v>
      </c>
      <c r="U17" s="25" t="s">
        <v>61</v>
      </c>
      <c r="V17" s="25">
        <v>10</v>
      </c>
      <c r="W17" s="24">
        <v>60</v>
      </c>
      <c r="X17" s="24">
        <v>28</v>
      </c>
      <c r="Y17" s="24">
        <v>30</v>
      </c>
      <c r="Z17" s="24">
        <v>2</v>
      </c>
      <c r="AA17" s="55">
        <f>SUM(AA23:AA28)</f>
        <v>10</v>
      </c>
    </row>
    <row r="18" spans="1:28" ht="26.25" customHeight="1" thickBot="1" x14ac:dyDescent="0.3">
      <c r="A18" s="106" t="s">
        <v>187</v>
      </c>
      <c r="B18" s="106" t="s">
        <v>82</v>
      </c>
      <c r="C18" s="106" t="s">
        <v>15</v>
      </c>
      <c r="D18" s="11"/>
      <c r="E18" s="11"/>
      <c r="F18" s="11"/>
      <c r="G18" s="12"/>
      <c r="H18" s="54">
        <v>2</v>
      </c>
      <c r="I18" s="106" t="s">
        <v>96</v>
      </c>
      <c r="J18" s="106" t="s">
        <v>82</v>
      </c>
      <c r="K18" s="106" t="s">
        <v>15</v>
      </c>
      <c r="L18" s="16"/>
      <c r="M18" s="16"/>
      <c r="N18" s="16"/>
      <c r="O18" s="16"/>
      <c r="S18" s="54">
        <v>2</v>
      </c>
      <c r="W18" s="24"/>
      <c r="X18" s="24"/>
      <c r="Y18" s="24"/>
      <c r="Z18" s="24"/>
    </row>
    <row r="19" spans="1:28" ht="26.25" customHeight="1" thickBot="1" x14ac:dyDescent="0.3">
      <c r="A19" s="106" t="s">
        <v>222</v>
      </c>
      <c r="B19" s="106" t="s">
        <v>87</v>
      </c>
      <c r="C19" s="106" t="s">
        <v>15</v>
      </c>
      <c r="D19" s="6">
        <v>45</v>
      </c>
      <c r="E19" s="6">
        <v>43</v>
      </c>
      <c r="F19" s="6">
        <v>0</v>
      </c>
      <c r="G19" s="26">
        <v>2</v>
      </c>
      <c r="H19" s="54">
        <v>2</v>
      </c>
      <c r="I19" s="106" t="s">
        <v>100</v>
      </c>
      <c r="J19" s="106" t="s">
        <v>87</v>
      </c>
      <c r="K19" s="106" t="s">
        <v>15</v>
      </c>
      <c r="L19" s="16">
        <v>60</v>
      </c>
      <c r="M19" s="16">
        <v>58</v>
      </c>
      <c r="N19" s="16"/>
      <c r="O19" s="16">
        <v>2</v>
      </c>
      <c r="S19" s="54">
        <v>2</v>
      </c>
      <c r="W19" s="17">
        <v>675</v>
      </c>
      <c r="X19" s="17">
        <v>194</v>
      </c>
      <c r="Y19" s="17">
        <v>465</v>
      </c>
      <c r="Z19" s="17">
        <v>16</v>
      </c>
    </row>
    <row r="20" spans="1:28" ht="26.25" customHeight="1" thickBot="1" x14ac:dyDescent="0.3">
      <c r="A20" s="106" t="s">
        <v>234</v>
      </c>
      <c r="B20" s="106" t="s">
        <v>235</v>
      </c>
      <c r="C20" s="106" t="s">
        <v>31</v>
      </c>
      <c r="D20" s="1">
        <v>60</v>
      </c>
      <c r="E20" s="1">
        <v>58</v>
      </c>
      <c r="F20" s="1">
        <v>0</v>
      </c>
      <c r="G20" s="15">
        <v>2</v>
      </c>
      <c r="H20" s="54">
        <v>2</v>
      </c>
      <c r="I20" s="106" t="s">
        <v>243</v>
      </c>
      <c r="J20" s="106" t="s">
        <v>235</v>
      </c>
      <c r="K20" s="106" t="s">
        <v>31</v>
      </c>
      <c r="L20" s="16">
        <v>60</v>
      </c>
      <c r="M20" s="16">
        <v>58</v>
      </c>
      <c r="N20" s="16"/>
      <c r="O20" s="16">
        <v>2</v>
      </c>
      <c r="S20" s="54">
        <v>2</v>
      </c>
      <c r="W20" s="6">
        <v>60</v>
      </c>
      <c r="X20" s="6">
        <v>28</v>
      </c>
      <c r="Y20" s="6">
        <v>30</v>
      </c>
      <c r="Z20" s="6">
        <v>2</v>
      </c>
    </row>
    <row r="21" spans="1:28" ht="46.5" customHeight="1" thickBot="1" x14ac:dyDescent="0.3">
      <c r="A21" s="39" t="s">
        <v>236</v>
      </c>
      <c r="B21" s="39" t="s">
        <v>237</v>
      </c>
      <c r="C21" s="39" t="s">
        <v>31</v>
      </c>
      <c r="D21" s="18">
        <v>45</v>
      </c>
      <c r="E21" s="18">
        <v>13</v>
      </c>
      <c r="F21" s="18">
        <v>30</v>
      </c>
      <c r="G21" s="2">
        <v>2</v>
      </c>
      <c r="H21" s="54">
        <v>2</v>
      </c>
      <c r="I21" s="39" t="s">
        <v>244</v>
      </c>
      <c r="J21" s="39" t="s">
        <v>237</v>
      </c>
      <c r="K21" s="39" t="s">
        <v>31</v>
      </c>
      <c r="L21" s="27">
        <v>75</v>
      </c>
      <c r="M21" s="27">
        <v>73</v>
      </c>
      <c r="N21" s="27"/>
      <c r="O21" s="27">
        <v>2</v>
      </c>
      <c r="S21" s="54">
        <v>2</v>
      </c>
      <c r="W21" s="6">
        <v>60</v>
      </c>
      <c r="X21" s="6">
        <v>28</v>
      </c>
      <c r="Y21" s="6">
        <v>30</v>
      </c>
      <c r="Z21" s="6">
        <v>2</v>
      </c>
    </row>
    <row r="22" spans="1:28" ht="38.25" customHeight="1" x14ac:dyDescent="0.25">
      <c r="A22" s="106" t="s">
        <v>238</v>
      </c>
      <c r="B22" s="106" t="s">
        <v>239</v>
      </c>
      <c r="C22" s="106" t="s">
        <v>15</v>
      </c>
      <c r="D22" s="2"/>
      <c r="E22" s="2"/>
      <c r="F22" s="2"/>
      <c r="G22" s="2"/>
      <c r="H22" s="54">
        <v>2</v>
      </c>
      <c r="I22" s="106" t="s">
        <v>245</v>
      </c>
      <c r="J22" s="106" t="s">
        <v>239</v>
      </c>
      <c r="K22" s="106" t="s">
        <v>31</v>
      </c>
      <c r="L22" s="4"/>
      <c r="M22" s="4"/>
      <c r="N22" s="4"/>
      <c r="O22" s="4"/>
      <c r="S22" s="54">
        <v>2</v>
      </c>
      <c r="T22" s="3"/>
      <c r="U22" s="3"/>
      <c r="V22" s="3"/>
      <c r="W22" s="118"/>
      <c r="X22" s="118"/>
      <c r="Y22" s="118"/>
      <c r="Z22" s="118"/>
    </row>
    <row r="23" spans="1:28" ht="37.5" customHeight="1" x14ac:dyDescent="0.25">
      <c r="A23" s="40" t="s">
        <v>240</v>
      </c>
      <c r="B23" s="40" t="s">
        <v>195</v>
      </c>
      <c r="C23" s="40" t="s">
        <v>31</v>
      </c>
      <c r="D23" s="2"/>
      <c r="E23" s="2"/>
      <c r="F23" s="2"/>
      <c r="G23" s="2"/>
      <c r="H23" s="54">
        <v>2</v>
      </c>
      <c r="I23" s="40" t="s">
        <v>194</v>
      </c>
      <c r="J23" s="40" t="s">
        <v>195</v>
      </c>
      <c r="K23" s="40" t="s">
        <v>40</v>
      </c>
      <c r="L23" s="4"/>
      <c r="M23" s="4"/>
      <c r="N23" s="4"/>
      <c r="O23" s="4"/>
      <c r="S23" s="54">
        <v>3</v>
      </c>
      <c r="T23" s="119"/>
      <c r="U23" s="119"/>
      <c r="V23" s="119"/>
      <c r="W23" s="4"/>
      <c r="X23" s="4"/>
      <c r="Y23" s="4"/>
      <c r="Z23" s="4"/>
      <c r="AA23" s="105"/>
    </row>
    <row r="24" spans="1:28" ht="37.5" customHeight="1" x14ac:dyDescent="0.25">
      <c r="A24" s="106" t="s">
        <v>241</v>
      </c>
      <c r="B24" s="106" t="s">
        <v>170</v>
      </c>
      <c r="C24" s="106" t="s">
        <v>31</v>
      </c>
      <c r="D24" s="2"/>
      <c r="E24" s="2"/>
      <c r="F24" s="2"/>
      <c r="G24" s="2"/>
      <c r="H24" s="54">
        <v>2</v>
      </c>
      <c r="I24" s="40" t="s">
        <v>171</v>
      </c>
      <c r="J24" s="40" t="s">
        <v>170</v>
      </c>
      <c r="K24" s="40" t="s">
        <v>31</v>
      </c>
      <c r="L24" s="4"/>
      <c r="M24" s="4"/>
      <c r="N24" s="4"/>
      <c r="O24" s="4"/>
      <c r="S24" s="54">
        <v>2</v>
      </c>
      <c r="W24" s="4"/>
      <c r="X24" s="4"/>
      <c r="Y24" s="4"/>
      <c r="Z24" s="4"/>
    </row>
    <row r="25" spans="1:28" ht="37.5" customHeight="1" x14ac:dyDescent="0.25">
      <c r="A25" s="106" t="s">
        <v>242</v>
      </c>
      <c r="B25" s="106" t="s">
        <v>123</v>
      </c>
      <c r="C25" s="106" t="s">
        <v>15</v>
      </c>
      <c r="D25" s="2"/>
      <c r="E25" s="2"/>
      <c r="F25" s="2"/>
      <c r="G25" s="2"/>
      <c r="H25" s="54">
        <v>2</v>
      </c>
      <c r="I25" s="40"/>
      <c r="J25" s="40"/>
      <c r="K25" s="40"/>
      <c r="L25" s="4"/>
      <c r="M25" s="4"/>
      <c r="N25" s="4"/>
      <c r="O25" s="4"/>
      <c r="T25" s="106" t="s">
        <v>323</v>
      </c>
      <c r="U25" s="106" t="s">
        <v>123</v>
      </c>
      <c r="V25" s="106" t="s">
        <v>15</v>
      </c>
      <c r="W25" s="4"/>
      <c r="X25" s="4"/>
      <c r="Y25" s="4"/>
      <c r="Z25" s="4"/>
      <c r="AA25" s="54">
        <v>2</v>
      </c>
    </row>
    <row r="26" spans="1:28" s="105" customFormat="1" ht="37.5" customHeight="1" x14ac:dyDescent="0.25">
      <c r="A26" s="106"/>
      <c r="B26" s="106"/>
      <c r="C26" s="106"/>
      <c r="D26" s="2"/>
      <c r="E26" s="2"/>
      <c r="F26" s="2"/>
      <c r="G26" s="2"/>
      <c r="I26" s="40"/>
      <c r="J26" s="40"/>
      <c r="K26" s="40"/>
      <c r="L26" s="4"/>
      <c r="M26" s="4"/>
      <c r="N26" s="4"/>
      <c r="O26" s="4"/>
      <c r="T26" s="106" t="s">
        <v>335</v>
      </c>
      <c r="U26" s="106" t="s">
        <v>84</v>
      </c>
      <c r="V26" s="106" t="s">
        <v>31</v>
      </c>
      <c r="W26" s="4"/>
      <c r="X26" s="4"/>
      <c r="Y26" s="4"/>
      <c r="Z26" s="4"/>
      <c r="AA26" s="105">
        <v>2</v>
      </c>
      <c r="AB26" s="105">
        <v>1</v>
      </c>
    </row>
    <row r="27" spans="1:28" s="105" customFormat="1" ht="37.5" customHeight="1" x14ac:dyDescent="0.25">
      <c r="A27" s="106"/>
      <c r="B27" s="106"/>
      <c r="C27" s="106"/>
      <c r="D27" s="2"/>
      <c r="E27" s="2"/>
      <c r="F27" s="2"/>
      <c r="G27" s="2"/>
      <c r="I27" s="57"/>
      <c r="J27" s="57"/>
      <c r="K27" s="57"/>
      <c r="L27" s="4"/>
      <c r="M27" s="4"/>
      <c r="N27" s="4"/>
      <c r="O27" s="4"/>
      <c r="T27" s="44" t="s">
        <v>81</v>
      </c>
      <c r="U27" s="44" t="s">
        <v>231</v>
      </c>
      <c r="V27" s="44" t="s">
        <v>40</v>
      </c>
      <c r="W27" s="4"/>
      <c r="X27" s="4"/>
      <c r="Y27" s="4"/>
      <c r="Z27" s="4"/>
      <c r="AA27" s="105">
        <v>3</v>
      </c>
      <c r="AB27" s="105">
        <v>2</v>
      </c>
    </row>
    <row r="28" spans="1:28" ht="37.5" customHeight="1" x14ac:dyDescent="0.25">
      <c r="A28" s="106"/>
      <c r="B28" s="106"/>
      <c r="C28" s="106"/>
      <c r="D28" s="2"/>
      <c r="E28" s="2"/>
      <c r="F28" s="2"/>
      <c r="G28" s="2"/>
      <c r="I28" s="40"/>
      <c r="J28" s="40"/>
      <c r="K28" s="40"/>
      <c r="L28" s="4"/>
      <c r="M28" s="4"/>
      <c r="N28" s="4"/>
      <c r="O28" s="4"/>
      <c r="T28" s="126" t="s">
        <v>81</v>
      </c>
      <c r="U28" s="116" t="s">
        <v>233</v>
      </c>
      <c r="V28" s="44" t="s">
        <v>40</v>
      </c>
      <c r="W28" s="4"/>
      <c r="X28" s="4"/>
      <c r="Y28" s="4"/>
      <c r="Z28" s="4"/>
      <c r="AA28" s="54">
        <v>3</v>
      </c>
      <c r="AB28" s="54">
        <v>3</v>
      </c>
    </row>
    <row r="29" spans="1:28" ht="29.25" customHeight="1" thickBot="1" x14ac:dyDescent="0.3">
      <c r="A29" s="41" t="s">
        <v>41</v>
      </c>
      <c r="B29" s="41" t="s">
        <v>42</v>
      </c>
      <c r="C29" s="41">
        <v>36</v>
      </c>
      <c r="D29" s="1">
        <v>60</v>
      </c>
      <c r="E29" s="1">
        <v>28</v>
      </c>
      <c r="F29" s="1">
        <v>30</v>
      </c>
      <c r="G29" s="15">
        <v>2</v>
      </c>
      <c r="H29" s="55">
        <f>SUM(H30:H49)</f>
        <v>38</v>
      </c>
      <c r="I29" s="25" t="s">
        <v>77</v>
      </c>
      <c r="J29" s="25" t="s">
        <v>78</v>
      </c>
      <c r="K29" s="25">
        <v>30</v>
      </c>
      <c r="L29" s="16">
        <v>75</v>
      </c>
      <c r="M29" s="16">
        <v>73</v>
      </c>
      <c r="N29" s="16"/>
      <c r="O29" s="16">
        <v>2</v>
      </c>
      <c r="S29" s="55">
        <f>SUM(S30:S49)</f>
        <v>27</v>
      </c>
      <c r="T29" s="25" t="s">
        <v>41</v>
      </c>
      <c r="U29" s="25" t="s">
        <v>42</v>
      </c>
      <c r="V29" s="25">
        <v>22</v>
      </c>
      <c r="W29" s="6">
        <v>60</v>
      </c>
      <c r="X29" s="24">
        <v>28</v>
      </c>
      <c r="Y29" s="24">
        <v>30</v>
      </c>
      <c r="Z29" s="24">
        <v>2</v>
      </c>
      <c r="AA29" s="55">
        <f>SUM(AA30:AA49)</f>
        <v>22</v>
      </c>
    </row>
    <row r="30" spans="1:28" ht="36" customHeight="1" thickBot="1" x14ac:dyDescent="0.3">
      <c r="A30" s="106" t="s">
        <v>246</v>
      </c>
      <c r="B30" s="106" t="s">
        <v>121</v>
      </c>
      <c r="C30" s="106" t="s">
        <v>15</v>
      </c>
      <c r="D30" s="1">
        <v>45</v>
      </c>
      <c r="E30" s="1">
        <v>43</v>
      </c>
      <c r="F30" s="1">
        <v>0</v>
      </c>
      <c r="G30" s="15">
        <v>2</v>
      </c>
      <c r="H30" s="54">
        <v>2</v>
      </c>
      <c r="I30" s="106" t="s">
        <v>122</v>
      </c>
      <c r="J30" s="106" t="s">
        <v>121</v>
      </c>
      <c r="K30" s="106" t="s">
        <v>31</v>
      </c>
      <c r="L30" s="16">
        <v>60</v>
      </c>
      <c r="M30" s="16">
        <v>58</v>
      </c>
      <c r="N30" s="16"/>
      <c r="O30" s="16">
        <v>2</v>
      </c>
      <c r="S30" s="54">
        <v>2</v>
      </c>
      <c r="W30" s="6">
        <v>45</v>
      </c>
      <c r="X30" s="6"/>
      <c r="Y30" s="6">
        <v>45</v>
      </c>
      <c r="Z30" s="6"/>
    </row>
    <row r="31" spans="1:28" ht="26.25" customHeight="1" thickBot="1" x14ac:dyDescent="0.3">
      <c r="A31" s="106" t="s">
        <v>247</v>
      </c>
      <c r="B31" s="106" t="s">
        <v>248</v>
      </c>
      <c r="C31" s="106" t="s">
        <v>40</v>
      </c>
      <c r="D31" s="1">
        <v>45</v>
      </c>
      <c r="E31" s="1">
        <v>43</v>
      </c>
      <c r="F31" s="1">
        <v>0</v>
      </c>
      <c r="G31" s="15">
        <v>2</v>
      </c>
      <c r="H31" s="54">
        <v>3</v>
      </c>
      <c r="I31" s="106" t="s">
        <v>269</v>
      </c>
      <c r="J31" s="106" t="s">
        <v>248</v>
      </c>
      <c r="K31" s="106" t="s">
        <v>40</v>
      </c>
      <c r="L31" s="16">
        <v>60</v>
      </c>
      <c r="M31" s="16">
        <v>58</v>
      </c>
      <c r="N31" s="16"/>
      <c r="O31" s="16">
        <v>2</v>
      </c>
      <c r="S31" s="54">
        <v>3</v>
      </c>
      <c r="W31" s="1">
        <v>45</v>
      </c>
      <c r="X31" s="24">
        <v>13</v>
      </c>
      <c r="Y31" s="24">
        <v>30</v>
      </c>
      <c r="Z31" s="24">
        <v>2</v>
      </c>
    </row>
    <row r="32" spans="1:28" s="88" customFormat="1" ht="49.5" customHeight="1" thickBot="1" x14ac:dyDescent="0.3">
      <c r="A32" s="65" t="s">
        <v>249</v>
      </c>
      <c r="B32" s="65" t="s">
        <v>250</v>
      </c>
      <c r="C32" s="65" t="s">
        <v>31</v>
      </c>
      <c r="D32" s="107">
        <v>1110</v>
      </c>
      <c r="E32" s="107">
        <v>250</v>
      </c>
      <c r="F32" s="107">
        <v>840</v>
      </c>
      <c r="G32" s="108">
        <v>20</v>
      </c>
      <c r="H32" s="88">
        <v>2</v>
      </c>
      <c r="L32" s="103">
        <v>60</v>
      </c>
      <c r="M32" s="103">
        <v>58</v>
      </c>
      <c r="N32" s="103"/>
      <c r="O32" s="103">
        <v>2</v>
      </c>
      <c r="T32" s="110" t="s">
        <v>336</v>
      </c>
      <c r="U32" s="110" t="s">
        <v>250</v>
      </c>
      <c r="V32" s="110" t="s">
        <v>31</v>
      </c>
      <c r="W32" s="86">
        <v>60</v>
      </c>
      <c r="X32" s="103">
        <v>28</v>
      </c>
      <c r="Y32" s="103">
        <v>30</v>
      </c>
      <c r="Z32" s="103">
        <v>2</v>
      </c>
      <c r="AA32" s="88">
        <v>2</v>
      </c>
    </row>
    <row r="33" spans="1:28" s="88" customFormat="1" ht="34.5" customHeight="1" thickBot="1" x14ac:dyDescent="0.3">
      <c r="A33" s="65" t="s">
        <v>251</v>
      </c>
      <c r="B33" s="65" t="s">
        <v>167</v>
      </c>
      <c r="C33" s="65" t="s">
        <v>31</v>
      </c>
      <c r="D33" s="86">
        <v>45</v>
      </c>
      <c r="E33" s="86">
        <v>13</v>
      </c>
      <c r="F33" s="86">
        <v>30</v>
      </c>
      <c r="G33" s="87">
        <v>2</v>
      </c>
      <c r="H33" s="88">
        <v>2</v>
      </c>
      <c r="L33" s="103"/>
      <c r="M33" s="103"/>
      <c r="N33" s="103"/>
      <c r="O33" s="103"/>
      <c r="T33" s="65" t="s">
        <v>337</v>
      </c>
      <c r="U33" s="65" t="s">
        <v>167</v>
      </c>
      <c r="V33" s="65" t="s">
        <v>31</v>
      </c>
      <c r="W33" s="86">
        <v>45</v>
      </c>
      <c r="X33" s="86">
        <v>13</v>
      </c>
      <c r="Y33" s="86">
        <v>30</v>
      </c>
      <c r="Z33" s="87">
        <v>2</v>
      </c>
      <c r="AA33" s="88">
        <v>2</v>
      </c>
    </row>
    <row r="34" spans="1:28" s="88" customFormat="1" ht="44.25" customHeight="1" thickBot="1" x14ac:dyDescent="0.3">
      <c r="A34" s="65" t="s">
        <v>191</v>
      </c>
      <c r="B34" s="65" t="s">
        <v>252</v>
      </c>
      <c r="C34" s="65" t="s">
        <v>26</v>
      </c>
      <c r="D34" s="86">
        <v>60</v>
      </c>
      <c r="E34" s="86">
        <v>28</v>
      </c>
      <c r="F34" s="86">
        <v>30</v>
      </c>
      <c r="G34" s="87">
        <v>2</v>
      </c>
      <c r="H34" s="88">
        <v>3</v>
      </c>
      <c r="I34" s="65" t="s">
        <v>144</v>
      </c>
      <c r="J34" s="65" t="s">
        <v>192</v>
      </c>
      <c r="K34" s="65" t="s">
        <v>26</v>
      </c>
      <c r="L34" s="103">
        <v>60</v>
      </c>
      <c r="M34" s="103">
        <v>58</v>
      </c>
      <c r="N34" s="103"/>
      <c r="O34" s="103">
        <v>2</v>
      </c>
      <c r="S34" s="88">
        <v>3</v>
      </c>
      <c r="T34" s="122"/>
      <c r="U34" s="122"/>
      <c r="V34" s="122"/>
      <c r="W34" s="86"/>
      <c r="X34" s="86"/>
      <c r="Y34" s="86"/>
      <c r="Z34" s="87"/>
    </row>
    <row r="35" spans="1:28" s="88" customFormat="1" ht="45.75" customHeight="1" thickBot="1" x14ac:dyDescent="0.3">
      <c r="A35" s="65" t="s">
        <v>253</v>
      </c>
      <c r="B35" s="65" t="s">
        <v>254</v>
      </c>
      <c r="C35" s="65" t="s">
        <v>26</v>
      </c>
      <c r="D35" s="86">
        <v>60</v>
      </c>
      <c r="E35" s="86">
        <v>28</v>
      </c>
      <c r="F35" s="86">
        <v>30</v>
      </c>
      <c r="G35" s="87">
        <v>2</v>
      </c>
      <c r="H35" s="88">
        <v>3</v>
      </c>
      <c r="L35" s="103">
        <v>60</v>
      </c>
      <c r="M35" s="103">
        <v>58</v>
      </c>
      <c r="N35" s="103"/>
      <c r="O35" s="103">
        <v>2</v>
      </c>
      <c r="T35" s="121" t="s">
        <v>338</v>
      </c>
      <c r="U35" s="121" t="s">
        <v>254</v>
      </c>
      <c r="V35" s="121" t="s">
        <v>26</v>
      </c>
      <c r="W35" s="86"/>
      <c r="X35" s="86"/>
      <c r="Y35" s="86"/>
      <c r="Z35" s="87"/>
      <c r="AA35" s="88">
        <v>3</v>
      </c>
    </row>
    <row r="36" spans="1:28" s="88" customFormat="1" ht="26.25" customHeight="1" thickBot="1" x14ac:dyDescent="0.3">
      <c r="A36" s="65" t="s">
        <v>255</v>
      </c>
      <c r="B36" s="65" t="s">
        <v>130</v>
      </c>
      <c r="C36" s="65" t="s">
        <v>26</v>
      </c>
      <c r="D36" s="86">
        <v>60</v>
      </c>
      <c r="E36" s="86">
        <v>28</v>
      </c>
      <c r="F36" s="86">
        <v>30</v>
      </c>
      <c r="G36" s="87">
        <v>2</v>
      </c>
      <c r="H36" s="88">
        <v>3</v>
      </c>
      <c r="L36" s="103">
        <v>60</v>
      </c>
      <c r="M36" s="103">
        <v>58</v>
      </c>
      <c r="N36" s="103"/>
      <c r="O36" s="103">
        <v>2</v>
      </c>
      <c r="T36" s="65" t="s">
        <v>339</v>
      </c>
      <c r="U36" s="65" t="s">
        <v>130</v>
      </c>
      <c r="V36" s="65" t="s">
        <v>26</v>
      </c>
      <c r="W36" s="86">
        <v>180</v>
      </c>
      <c r="X36" s="103"/>
      <c r="Y36" s="103">
        <v>180</v>
      </c>
      <c r="Z36" s="103"/>
      <c r="AA36" s="88">
        <v>3</v>
      </c>
    </row>
    <row r="37" spans="1:28" s="88" customFormat="1" ht="42.75" customHeight="1" thickBot="1" x14ac:dyDescent="0.3">
      <c r="A37" s="109" t="s">
        <v>256</v>
      </c>
      <c r="B37" s="65" t="s">
        <v>142</v>
      </c>
      <c r="C37" s="65" t="s">
        <v>40</v>
      </c>
      <c r="D37" s="86">
        <v>45</v>
      </c>
      <c r="E37" s="86">
        <v>13</v>
      </c>
      <c r="F37" s="86">
        <v>30</v>
      </c>
      <c r="G37" s="87">
        <v>2</v>
      </c>
      <c r="H37" s="88">
        <v>3</v>
      </c>
      <c r="I37" s="65" t="s">
        <v>146</v>
      </c>
      <c r="J37" s="65" t="s">
        <v>142</v>
      </c>
      <c r="K37" s="65" t="s">
        <v>40</v>
      </c>
      <c r="L37" s="103">
        <v>60</v>
      </c>
      <c r="M37" s="103">
        <v>58</v>
      </c>
      <c r="N37" s="103"/>
      <c r="O37" s="103">
        <v>2</v>
      </c>
      <c r="S37" s="88">
        <v>3</v>
      </c>
      <c r="T37" s="120"/>
      <c r="U37" s="65"/>
      <c r="V37" s="65"/>
      <c r="W37" s="102">
        <v>90</v>
      </c>
      <c r="X37" s="102">
        <v>26</v>
      </c>
      <c r="Y37" s="102">
        <v>60</v>
      </c>
      <c r="Z37" s="102">
        <v>4</v>
      </c>
    </row>
    <row r="38" spans="1:28" s="96" customFormat="1" ht="31.5" customHeight="1" thickBot="1" x14ac:dyDescent="0.3">
      <c r="A38" s="93" t="s">
        <v>257</v>
      </c>
      <c r="B38" s="85" t="s">
        <v>147</v>
      </c>
      <c r="C38" s="85" t="s">
        <v>31</v>
      </c>
      <c r="D38" s="94"/>
      <c r="E38" s="94"/>
      <c r="F38" s="94"/>
      <c r="G38" s="95"/>
      <c r="H38" s="96">
        <v>2</v>
      </c>
      <c r="L38" s="98"/>
      <c r="M38" s="98"/>
      <c r="N38" s="98"/>
      <c r="O38" s="98"/>
      <c r="T38" s="93" t="s">
        <v>340</v>
      </c>
      <c r="U38" s="85" t="s">
        <v>147</v>
      </c>
      <c r="V38" s="85" t="s">
        <v>31</v>
      </c>
      <c r="W38" s="99"/>
      <c r="X38" s="99"/>
      <c r="Y38" s="99"/>
      <c r="Z38" s="99"/>
      <c r="AA38" s="96">
        <v>2</v>
      </c>
    </row>
    <row r="39" spans="1:28" ht="26.25" customHeight="1" thickBot="1" x14ac:dyDescent="0.3">
      <c r="A39" s="93" t="s">
        <v>258</v>
      </c>
      <c r="B39" s="93" t="s">
        <v>143</v>
      </c>
      <c r="C39" s="93" t="s">
        <v>40</v>
      </c>
      <c r="D39" s="1"/>
      <c r="E39" s="1"/>
      <c r="F39" s="1"/>
      <c r="G39" s="15"/>
      <c r="H39" s="54">
        <v>3</v>
      </c>
      <c r="I39" s="65" t="s">
        <v>145</v>
      </c>
      <c r="J39" s="65" t="s">
        <v>143</v>
      </c>
      <c r="K39" s="65" t="s">
        <v>40</v>
      </c>
      <c r="L39" s="16"/>
      <c r="M39" s="16"/>
      <c r="N39" s="16"/>
      <c r="O39" s="16"/>
      <c r="S39" s="54">
        <v>3</v>
      </c>
      <c r="T39" s="85"/>
      <c r="U39" s="85"/>
      <c r="V39" s="38"/>
      <c r="W39" s="17"/>
      <c r="X39" s="17"/>
      <c r="Y39" s="17"/>
      <c r="Z39" s="17"/>
    </row>
    <row r="40" spans="1:28" s="96" customFormat="1" ht="26.25" customHeight="1" thickBot="1" x14ac:dyDescent="0.3">
      <c r="A40" s="93" t="s">
        <v>259</v>
      </c>
      <c r="B40" s="93" t="s">
        <v>140</v>
      </c>
      <c r="C40" s="93" t="s">
        <v>31</v>
      </c>
      <c r="D40" s="94"/>
      <c r="E40" s="94"/>
      <c r="F40" s="94"/>
      <c r="G40" s="95"/>
      <c r="H40" s="96">
        <v>2</v>
      </c>
      <c r="I40" s="97"/>
      <c r="J40" s="97"/>
      <c r="K40" s="97"/>
      <c r="L40" s="98"/>
      <c r="M40" s="98"/>
      <c r="N40" s="98"/>
      <c r="O40" s="98"/>
      <c r="T40" s="93" t="s">
        <v>341</v>
      </c>
      <c r="U40" s="93" t="s">
        <v>140</v>
      </c>
      <c r="V40" s="93" t="s">
        <v>31</v>
      </c>
      <c r="W40" s="99"/>
      <c r="X40" s="99"/>
      <c r="Y40" s="99"/>
      <c r="Z40" s="99"/>
      <c r="AA40" s="96">
        <v>2</v>
      </c>
    </row>
    <row r="41" spans="1:28" s="96" customFormat="1" ht="26.25" customHeight="1" thickBot="1" x14ac:dyDescent="0.3">
      <c r="A41" s="93" t="s">
        <v>260</v>
      </c>
      <c r="B41" s="93" t="s">
        <v>261</v>
      </c>
      <c r="C41" s="93" t="s">
        <v>31</v>
      </c>
      <c r="D41" s="94"/>
      <c r="E41" s="94"/>
      <c r="F41" s="94"/>
      <c r="G41" s="95"/>
      <c r="H41" s="96">
        <v>2</v>
      </c>
      <c r="I41" s="97"/>
      <c r="J41" s="97"/>
      <c r="K41" s="97"/>
      <c r="L41" s="98"/>
      <c r="M41" s="98"/>
      <c r="N41" s="98"/>
      <c r="O41" s="98"/>
      <c r="T41" s="93" t="s">
        <v>342</v>
      </c>
      <c r="U41" s="93" t="s">
        <v>261</v>
      </c>
      <c r="V41" s="93" t="s">
        <v>31</v>
      </c>
      <c r="W41" s="99"/>
      <c r="X41" s="99"/>
      <c r="Y41" s="99"/>
      <c r="Z41" s="99"/>
      <c r="AA41" s="96">
        <v>2</v>
      </c>
    </row>
    <row r="42" spans="1:28" s="96" customFormat="1" ht="26.25" customHeight="1" thickBot="1" x14ac:dyDescent="0.3">
      <c r="A42" s="93" t="s">
        <v>262</v>
      </c>
      <c r="B42" s="93" t="s">
        <v>263</v>
      </c>
      <c r="C42" s="93" t="s">
        <v>92</v>
      </c>
      <c r="D42" s="94"/>
      <c r="E42" s="94"/>
      <c r="F42" s="94"/>
      <c r="G42" s="95"/>
      <c r="H42" s="96">
        <v>1</v>
      </c>
      <c r="I42" s="65" t="s">
        <v>272</v>
      </c>
      <c r="J42" s="65" t="s">
        <v>263</v>
      </c>
      <c r="K42" s="65" t="s">
        <v>43</v>
      </c>
      <c r="L42" s="98"/>
      <c r="M42" s="98"/>
      <c r="N42" s="98"/>
      <c r="O42" s="98"/>
      <c r="S42" s="96">
        <v>1</v>
      </c>
      <c r="T42" s="85"/>
      <c r="U42" s="85"/>
      <c r="V42" s="106"/>
      <c r="W42" s="99"/>
      <c r="X42" s="99"/>
      <c r="Y42" s="99"/>
      <c r="Z42" s="99"/>
    </row>
    <row r="43" spans="1:28" s="96" customFormat="1" ht="26.25" customHeight="1" thickBot="1" x14ac:dyDescent="0.3">
      <c r="A43" s="93" t="s">
        <v>264</v>
      </c>
      <c r="B43" s="93" t="s">
        <v>265</v>
      </c>
      <c r="C43" s="93" t="s">
        <v>92</v>
      </c>
      <c r="D43" s="94"/>
      <c r="E43" s="94"/>
      <c r="F43" s="94"/>
      <c r="G43" s="95"/>
      <c r="H43" s="96">
        <v>1</v>
      </c>
      <c r="I43" s="97"/>
      <c r="J43" s="97"/>
      <c r="K43" s="97"/>
      <c r="L43" s="98"/>
      <c r="M43" s="98"/>
      <c r="N43" s="98"/>
      <c r="O43" s="98"/>
      <c r="T43" s="93" t="s">
        <v>343</v>
      </c>
      <c r="U43" s="93" t="s">
        <v>265</v>
      </c>
      <c r="V43" s="93" t="s">
        <v>92</v>
      </c>
      <c r="W43" s="99"/>
      <c r="X43" s="99"/>
      <c r="Y43" s="99"/>
      <c r="Z43" s="99"/>
      <c r="AA43" s="96">
        <v>1</v>
      </c>
    </row>
    <row r="44" spans="1:28" s="96" customFormat="1" ht="26.25" customHeight="1" thickBot="1" x14ac:dyDescent="0.3">
      <c r="A44" s="93" t="s">
        <v>266</v>
      </c>
      <c r="B44" s="93" t="s">
        <v>44</v>
      </c>
      <c r="C44" s="93" t="s">
        <v>45</v>
      </c>
      <c r="D44" s="94"/>
      <c r="E44" s="94"/>
      <c r="F44" s="94"/>
      <c r="G44" s="95"/>
      <c r="H44" s="96">
        <v>6</v>
      </c>
      <c r="I44" s="120" t="s">
        <v>273</v>
      </c>
      <c r="J44" s="65" t="s">
        <v>44</v>
      </c>
      <c r="K44" s="65" t="s">
        <v>45</v>
      </c>
      <c r="L44" s="98"/>
      <c r="M44" s="98"/>
      <c r="N44" s="98"/>
      <c r="O44" s="98"/>
      <c r="S44" s="96">
        <v>6</v>
      </c>
      <c r="T44" s="85"/>
      <c r="U44" s="85"/>
      <c r="V44" s="106"/>
      <c r="W44" s="99"/>
      <c r="X44" s="99"/>
      <c r="Y44" s="99"/>
      <c r="Z44" s="99"/>
    </row>
    <row r="45" spans="1:28" s="96" customFormat="1" ht="26.25" customHeight="1" thickBot="1" x14ac:dyDescent="0.3">
      <c r="A45" s="93" t="s">
        <v>267</v>
      </c>
      <c r="B45" s="93" t="s">
        <v>216</v>
      </c>
      <c r="C45" s="93" t="s">
        <v>268</v>
      </c>
      <c r="D45" s="94"/>
      <c r="E45" s="94"/>
      <c r="F45" s="94"/>
      <c r="G45" s="95"/>
      <c r="I45" s="7" t="s">
        <v>79</v>
      </c>
      <c r="J45" s="7" t="s">
        <v>46</v>
      </c>
      <c r="K45" s="7" t="s">
        <v>47</v>
      </c>
      <c r="L45" s="98"/>
      <c r="M45" s="98"/>
      <c r="N45" s="98"/>
      <c r="O45" s="98"/>
      <c r="T45" s="93" t="s">
        <v>348</v>
      </c>
      <c r="U45" s="93" t="s">
        <v>216</v>
      </c>
      <c r="V45" s="93" t="s">
        <v>268</v>
      </c>
      <c r="W45" s="99"/>
      <c r="X45" s="99"/>
      <c r="Y45" s="99"/>
      <c r="Z45" s="99"/>
    </row>
    <row r="46" spans="1:28" s="96" customFormat="1" ht="38.25" customHeight="1" thickBot="1" x14ac:dyDescent="0.3">
      <c r="A46" s="100"/>
      <c r="D46" s="94"/>
      <c r="E46" s="94"/>
      <c r="F46" s="94"/>
      <c r="G46" s="95"/>
      <c r="I46" s="85" t="s">
        <v>274</v>
      </c>
      <c r="J46" s="85" t="s">
        <v>275</v>
      </c>
      <c r="K46" s="85" t="s">
        <v>26</v>
      </c>
      <c r="L46" s="98"/>
      <c r="M46" s="98"/>
      <c r="N46" s="98"/>
      <c r="O46" s="98"/>
      <c r="S46" s="96">
        <v>3</v>
      </c>
      <c r="T46" s="85"/>
      <c r="U46" s="85"/>
      <c r="V46" s="106"/>
      <c r="W46" s="99"/>
      <c r="X46" s="99"/>
      <c r="Y46" s="99"/>
      <c r="Z46" s="99"/>
    </row>
    <row r="47" spans="1:28" ht="47.25" customHeight="1" thickBot="1" x14ac:dyDescent="0.3">
      <c r="D47" s="1"/>
      <c r="E47" s="1"/>
      <c r="F47" s="1"/>
      <c r="G47" s="15"/>
      <c r="I47" s="65" t="s">
        <v>270</v>
      </c>
      <c r="J47" s="65" t="s">
        <v>271</v>
      </c>
      <c r="K47" s="65" t="s">
        <v>26</v>
      </c>
      <c r="L47" s="16"/>
      <c r="M47" s="16"/>
      <c r="N47" s="16"/>
      <c r="O47" s="16"/>
      <c r="S47" s="54">
        <v>3</v>
      </c>
      <c r="T47" s="104"/>
      <c r="U47" s="85"/>
      <c r="V47" s="38"/>
      <c r="W47" s="17"/>
      <c r="X47" s="17"/>
      <c r="Y47" s="17"/>
      <c r="Z47" s="17"/>
    </row>
    <row r="48" spans="1:28" s="105" customFormat="1" ht="47.25" customHeight="1" thickBot="1" x14ac:dyDescent="0.3">
      <c r="A48" s="59"/>
      <c r="D48" s="1"/>
      <c r="E48" s="1"/>
      <c r="F48" s="1"/>
      <c r="G48" s="15"/>
      <c r="I48" s="124"/>
      <c r="J48" s="124"/>
      <c r="K48" s="123"/>
      <c r="L48" s="16"/>
      <c r="M48" s="16"/>
      <c r="N48" s="16"/>
      <c r="O48" s="16"/>
      <c r="T48" s="125" t="s">
        <v>344</v>
      </c>
      <c r="U48" s="117" t="s">
        <v>131</v>
      </c>
      <c r="V48" s="65" t="s">
        <v>31</v>
      </c>
      <c r="W48" s="17"/>
      <c r="X48" s="17"/>
      <c r="Y48" s="17"/>
      <c r="Z48" s="17"/>
      <c r="AA48" s="105">
        <v>2</v>
      </c>
      <c r="AB48" s="105">
        <v>4</v>
      </c>
    </row>
    <row r="49" spans="1:28" ht="38.25" customHeight="1" thickBot="1" x14ac:dyDescent="0.3">
      <c r="D49" s="1"/>
      <c r="E49" s="1"/>
      <c r="F49" s="1"/>
      <c r="G49" s="15"/>
      <c r="I49" s="105"/>
      <c r="J49" s="105"/>
      <c r="L49" s="16"/>
      <c r="M49" s="16"/>
      <c r="N49" s="16"/>
      <c r="O49" s="16"/>
      <c r="T49" s="38" t="s">
        <v>345</v>
      </c>
      <c r="U49" s="38" t="s">
        <v>129</v>
      </c>
      <c r="V49" s="38" t="s">
        <v>26</v>
      </c>
      <c r="W49" s="17"/>
      <c r="X49" s="17"/>
      <c r="Y49" s="17"/>
      <c r="Z49" s="17"/>
      <c r="AA49" s="54">
        <v>3</v>
      </c>
      <c r="AB49" s="54">
        <v>5</v>
      </c>
    </row>
    <row r="50" spans="1:28" ht="26.25" customHeight="1" thickBot="1" x14ac:dyDescent="0.3">
      <c r="A50" s="90" t="s">
        <v>48</v>
      </c>
      <c r="B50" s="90" t="s">
        <v>49</v>
      </c>
      <c r="C50" s="90">
        <v>8</v>
      </c>
      <c r="D50" s="30">
        <v>180</v>
      </c>
      <c r="E50" s="30">
        <v>52</v>
      </c>
      <c r="F50" s="30">
        <v>120</v>
      </c>
      <c r="G50" s="31">
        <v>8</v>
      </c>
      <c r="H50" s="55">
        <f>SUM(H51:H56)</f>
        <v>8</v>
      </c>
      <c r="I50" s="25" t="s">
        <v>80</v>
      </c>
      <c r="J50" s="25" t="s">
        <v>49</v>
      </c>
      <c r="K50" s="25">
        <v>4</v>
      </c>
      <c r="L50" s="6">
        <v>60</v>
      </c>
      <c r="M50" s="6">
        <v>28</v>
      </c>
      <c r="N50" s="6">
        <v>30</v>
      </c>
      <c r="O50" s="6">
        <v>2</v>
      </c>
      <c r="S50" s="55">
        <f>SUM(S51:S56)</f>
        <v>4</v>
      </c>
      <c r="T50" s="25" t="s">
        <v>80</v>
      </c>
      <c r="U50" s="25" t="s">
        <v>49</v>
      </c>
      <c r="V50" s="25">
        <v>4</v>
      </c>
      <c r="AA50" s="55">
        <f>SUM(AA51:AA56)</f>
        <v>4</v>
      </c>
    </row>
    <row r="51" spans="1:28" ht="48" customHeight="1" thickBot="1" x14ac:dyDescent="0.3">
      <c r="A51" s="44" t="s">
        <v>276</v>
      </c>
      <c r="B51" s="44" t="s">
        <v>277</v>
      </c>
      <c r="C51" s="44" t="s">
        <v>31</v>
      </c>
      <c r="D51" s="1">
        <v>45</v>
      </c>
      <c r="E51" s="1">
        <v>13</v>
      </c>
      <c r="F51" s="1">
        <v>30</v>
      </c>
      <c r="G51" s="15">
        <v>2</v>
      </c>
      <c r="H51" s="54">
        <v>2</v>
      </c>
      <c r="I51" s="44" t="s">
        <v>285</v>
      </c>
      <c r="J51" s="44" t="s">
        <v>277</v>
      </c>
      <c r="K51" s="44" t="s">
        <v>31</v>
      </c>
      <c r="L51" s="28">
        <v>975</v>
      </c>
      <c r="M51" s="32">
        <v>194</v>
      </c>
      <c r="N51" s="32">
        <v>765</v>
      </c>
      <c r="O51" s="32">
        <v>16</v>
      </c>
      <c r="T51" s="38"/>
      <c r="U51" s="44"/>
      <c r="V51" s="38"/>
    </row>
    <row r="52" spans="1:28" ht="47.25" customHeight="1" thickBot="1" x14ac:dyDescent="0.3">
      <c r="A52" s="48" t="s">
        <v>278</v>
      </c>
      <c r="B52" s="48" t="s">
        <v>279</v>
      </c>
      <c r="C52" s="48" t="s">
        <v>31</v>
      </c>
      <c r="D52" s="1">
        <v>45</v>
      </c>
      <c r="E52" s="1">
        <v>13</v>
      </c>
      <c r="F52" s="1">
        <v>30</v>
      </c>
      <c r="G52" s="15">
        <v>2</v>
      </c>
      <c r="H52" s="54">
        <v>2</v>
      </c>
      <c r="L52" s="6">
        <v>45</v>
      </c>
      <c r="M52" s="6">
        <v>13</v>
      </c>
      <c r="N52" s="6">
        <v>30</v>
      </c>
      <c r="O52" s="6">
        <v>2</v>
      </c>
      <c r="S52" s="54">
        <v>2</v>
      </c>
      <c r="T52" s="48" t="s">
        <v>346</v>
      </c>
      <c r="U52" s="48" t="s">
        <v>279</v>
      </c>
      <c r="V52" s="48" t="s">
        <v>31</v>
      </c>
      <c r="AA52" s="54">
        <v>2</v>
      </c>
    </row>
    <row r="53" spans="1:28" ht="48.75" customHeight="1" thickBot="1" x14ac:dyDescent="0.3">
      <c r="A53" s="106" t="s">
        <v>280</v>
      </c>
      <c r="B53" s="106" t="s">
        <v>163</v>
      </c>
      <c r="C53" s="106" t="s">
        <v>31</v>
      </c>
      <c r="D53" s="1"/>
      <c r="E53" s="1"/>
      <c r="F53" s="1"/>
      <c r="G53" s="15"/>
      <c r="I53" s="106" t="s">
        <v>287</v>
      </c>
      <c r="J53" s="106" t="s">
        <v>163</v>
      </c>
      <c r="K53" s="106" t="s">
        <v>31</v>
      </c>
      <c r="L53" s="6"/>
      <c r="M53" s="6"/>
      <c r="N53" s="6"/>
      <c r="O53" s="6"/>
      <c r="S53" s="54">
        <v>2</v>
      </c>
      <c r="T53" s="38"/>
      <c r="U53" s="38"/>
      <c r="V53" s="38"/>
    </row>
    <row r="54" spans="1:28" ht="26.25" customHeight="1" thickBot="1" x14ac:dyDescent="0.3">
      <c r="A54" s="106" t="s">
        <v>189</v>
      </c>
      <c r="B54" s="106" t="s">
        <v>84</v>
      </c>
      <c r="C54" s="106" t="s">
        <v>31</v>
      </c>
      <c r="D54" s="1">
        <v>45</v>
      </c>
      <c r="E54" s="1">
        <v>13</v>
      </c>
      <c r="F54" s="1">
        <v>30</v>
      </c>
      <c r="G54" s="15">
        <v>2</v>
      </c>
      <c r="H54" s="54" t="s">
        <v>112</v>
      </c>
      <c r="I54" s="106" t="s">
        <v>98</v>
      </c>
      <c r="J54" s="106" t="s">
        <v>84</v>
      </c>
      <c r="K54" s="106" t="s">
        <v>31</v>
      </c>
      <c r="L54" s="6">
        <v>45</v>
      </c>
      <c r="M54" s="6">
        <v>13</v>
      </c>
      <c r="N54" s="6">
        <v>30</v>
      </c>
      <c r="O54" s="6">
        <v>2</v>
      </c>
      <c r="T54" s="38"/>
      <c r="U54" s="38"/>
      <c r="V54" s="38"/>
    </row>
    <row r="55" spans="1:28" ht="35.25" customHeight="1" thickBot="1" x14ac:dyDescent="0.3">
      <c r="A55" s="62" t="s">
        <v>281</v>
      </c>
      <c r="B55" s="62" t="s">
        <v>282</v>
      </c>
      <c r="C55" s="44" t="s">
        <v>31</v>
      </c>
      <c r="D55" s="1"/>
      <c r="E55" s="1"/>
      <c r="F55" s="1"/>
      <c r="G55" s="15"/>
      <c r="H55" s="54">
        <v>2</v>
      </c>
      <c r="I55" s="44" t="s">
        <v>286</v>
      </c>
      <c r="J55" s="44" t="s">
        <v>282</v>
      </c>
      <c r="K55" s="44" t="s">
        <v>31</v>
      </c>
      <c r="L55" s="6"/>
      <c r="M55" s="6"/>
      <c r="N55" s="6"/>
      <c r="O55" s="6"/>
      <c r="T55" s="39"/>
      <c r="U55" s="39"/>
      <c r="V55" s="89"/>
    </row>
    <row r="56" spans="1:28" ht="26.25" customHeight="1" thickBot="1" x14ac:dyDescent="0.3">
      <c r="A56" s="49" t="s">
        <v>283</v>
      </c>
      <c r="B56" s="49" t="s">
        <v>284</v>
      </c>
      <c r="C56" s="50" t="s">
        <v>31</v>
      </c>
      <c r="D56" s="1"/>
      <c r="E56" s="1"/>
      <c r="F56" s="1"/>
      <c r="G56" s="15"/>
      <c r="H56" s="54">
        <v>2</v>
      </c>
      <c r="I56" s="7"/>
      <c r="J56" s="43"/>
      <c r="K56" s="42"/>
      <c r="L56" s="6"/>
      <c r="M56" s="6"/>
      <c r="N56" s="6"/>
      <c r="O56" s="6"/>
      <c r="T56" s="49" t="s">
        <v>347</v>
      </c>
      <c r="U56" s="49" t="s">
        <v>284</v>
      </c>
      <c r="V56" s="50" t="s">
        <v>31</v>
      </c>
      <c r="AA56" s="54">
        <v>2</v>
      </c>
    </row>
    <row r="57" spans="1:28" ht="26.25" customHeight="1" thickBot="1" x14ac:dyDescent="0.3">
      <c r="A57" s="19"/>
      <c r="B57" s="19" t="s">
        <v>50</v>
      </c>
      <c r="C57" s="19">
        <v>90</v>
      </c>
      <c r="D57" s="1">
        <v>45</v>
      </c>
      <c r="E57" s="1">
        <v>13</v>
      </c>
      <c r="F57" s="1">
        <v>30</v>
      </c>
      <c r="G57" s="15">
        <v>2</v>
      </c>
      <c r="H57" s="55">
        <f>H50+H29+H17+28</f>
        <v>90</v>
      </c>
      <c r="I57" s="189" t="s">
        <v>50</v>
      </c>
      <c r="J57" s="189"/>
      <c r="K57" s="33">
        <v>139</v>
      </c>
      <c r="L57" s="6">
        <v>60</v>
      </c>
      <c r="M57" s="6">
        <v>28</v>
      </c>
      <c r="N57" s="6">
        <v>30</v>
      </c>
      <c r="O57" s="6">
        <v>2</v>
      </c>
      <c r="S57" s="55">
        <f>19+74+46</f>
        <v>139</v>
      </c>
      <c r="T57" s="33"/>
      <c r="U57" s="33" t="s">
        <v>50</v>
      </c>
      <c r="V57" s="60">
        <v>45</v>
      </c>
      <c r="AA57" s="55">
        <f>36+9</f>
        <v>45</v>
      </c>
    </row>
    <row r="58" spans="1:28" ht="49.5" customHeight="1" thickBot="1" x14ac:dyDescent="0.3">
      <c r="D58" s="1">
        <v>45</v>
      </c>
      <c r="E58" s="1">
        <v>13</v>
      </c>
      <c r="F58" s="1">
        <v>30</v>
      </c>
      <c r="G58" s="15">
        <v>2</v>
      </c>
      <c r="I58" s="3"/>
      <c r="J58" s="3"/>
      <c r="K58" s="3"/>
      <c r="L58" s="6">
        <v>75</v>
      </c>
      <c r="M58" s="6">
        <v>13</v>
      </c>
      <c r="N58" s="6">
        <v>60</v>
      </c>
      <c r="O58" s="6">
        <v>2</v>
      </c>
    </row>
    <row r="59" spans="1:28" ht="49.5" customHeight="1" thickBot="1" x14ac:dyDescent="0.3">
      <c r="D59" s="1">
        <v>45</v>
      </c>
      <c r="E59" s="1">
        <v>13</v>
      </c>
      <c r="F59" s="1">
        <v>30</v>
      </c>
      <c r="G59" s="15">
        <v>2</v>
      </c>
      <c r="I59" s="3"/>
      <c r="J59" s="3"/>
      <c r="K59" s="3"/>
      <c r="L59" s="6">
        <v>60</v>
      </c>
      <c r="M59" s="6">
        <v>28</v>
      </c>
      <c r="N59" s="6">
        <v>30</v>
      </c>
      <c r="O59" s="6">
        <v>2</v>
      </c>
    </row>
    <row r="60" spans="1:28" ht="49.5" customHeight="1" thickBot="1" x14ac:dyDescent="0.3">
      <c r="D60" s="34">
        <v>2085</v>
      </c>
      <c r="E60" s="34">
        <v>742</v>
      </c>
      <c r="F60" s="34">
        <v>1275</v>
      </c>
      <c r="G60" s="35">
        <v>68</v>
      </c>
      <c r="I60" s="3"/>
      <c r="J60" s="3"/>
      <c r="K60" s="3"/>
      <c r="L60" s="6">
        <v>75</v>
      </c>
      <c r="M60" s="6">
        <v>43</v>
      </c>
      <c r="N60" s="6">
        <v>30</v>
      </c>
      <c r="O60" s="6">
        <v>2</v>
      </c>
    </row>
    <row r="61" spans="1:28" ht="49.5" customHeight="1" thickBot="1" x14ac:dyDescent="0.3">
      <c r="I61" s="3"/>
      <c r="J61" s="3"/>
      <c r="K61" s="3"/>
      <c r="L61" s="6">
        <v>45</v>
      </c>
      <c r="M61" s="6"/>
      <c r="N61" s="6">
        <v>45</v>
      </c>
      <c r="O61" s="6"/>
    </row>
    <row r="62" spans="1:28" ht="49.5" customHeight="1" thickBot="1" x14ac:dyDescent="0.3">
      <c r="I62" s="3"/>
      <c r="J62" s="3"/>
      <c r="K62" s="3"/>
      <c r="L62" s="6">
        <v>270</v>
      </c>
      <c r="M62" s="6"/>
      <c r="N62" s="6">
        <v>270</v>
      </c>
      <c r="O62" s="6"/>
    </row>
    <row r="63" spans="1:28" ht="49.5" customHeight="1" thickBot="1" x14ac:dyDescent="0.3">
      <c r="I63" s="5"/>
      <c r="J63" s="5"/>
      <c r="K63" s="5"/>
      <c r="L63" s="6">
        <v>180</v>
      </c>
      <c r="M63" s="24"/>
      <c r="N63" s="24">
        <v>180</v>
      </c>
      <c r="O63" s="24"/>
    </row>
    <row r="64" spans="1:28" ht="49.5" customHeight="1" thickBot="1" x14ac:dyDescent="0.3">
      <c r="I64" s="36"/>
      <c r="J64" s="36"/>
      <c r="K64" s="36"/>
      <c r="L64" s="32">
        <v>90</v>
      </c>
      <c r="M64" s="32">
        <v>26</v>
      </c>
      <c r="N64" s="32">
        <v>60</v>
      </c>
      <c r="O64" s="32">
        <v>4</v>
      </c>
    </row>
    <row r="65" spans="9:15" ht="49.5" customHeight="1" thickBot="1" x14ac:dyDescent="0.3">
      <c r="I65" s="3"/>
      <c r="J65" s="3"/>
      <c r="K65" s="3"/>
      <c r="L65" s="6">
        <v>45</v>
      </c>
      <c r="M65" s="6">
        <v>13</v>
      </c>
      <c r="N65" s="6">
        <v>30</v>
      </c>
      <c r="O65" s="6">
        <v>2</v>
      </c>
    </row>
    <row r="66" spans="9:15" ht="49.5" customHeight="1" thickBot="1" x14ac:dyDescent="0.3">
      <c r="I66" s="3"/>
      <c r="J66" s="3"/>
      <c r="K66" s="3"/>
      <c r="L66" s="6">
        <v>45</v>
      </c>
      <c r="M66" s="6">
        <v>13</v>
      </c>
      <c r="N66" s="6">
        <v>30</v>
      </c>
      <c r="O66" s="6">
        <v>2</v>
      </c>
    </row>
    <row r="67" spans="9:15" ht="49.5" customHeight="1" thickBot="1" x14ac:dyDescent="0.3">
      <c r="I67" s="3"/>
      <c r="J67" s="3"/>
      <c r="K67" s="3"/>
      <c r="L67" s="6">
        <v>45</v>
      </c>
      <c r="M67" s="6">
        <v>13</v>
      </c>
      <c r="N67" s="6">
        <v>30</v>
      </c>
      <c r="O67" s="6">
        <v>2</v>
      </c>
    </row>
    <row r="68" spans="9:15" ht="49.5" customHeight="1" thickBot="1" x14ac:dyDescent="0.3">
      <c r="I68" s="3"/>
      <c r="J68" s="3"/>
      <c r="K68" s="3"/>
      <c r="L68" s="6">
        <v>45</v>
      </c>
      <c r="M68" s="6">
        <v>13</v>
      </c>
      <c r="N68" s="6">
        <v>30</v>
      </c>
      <c r="O68" s="6">
        <v>2</v>
      </c>
    </row>
    <row r="69" spans="9:15" ht="15.75" thickBot="1" x14ac:dyDescent="0.3">
      <c r="I69" s="190"/>
      <c r="J69" s="190"/>
      <c r="K69" s="8"/>
      <c r="L69" s="28">
        <v>2700</v>
      </c>
      <c r="M69" s="28">
        <v>1585</v>
      </c>
      <c r="N69" s="28">
        <v>1033</v>
      </c>
      <c r="O69" s="28">
        <v>82</v>
      </c>
    </row>
  </sheetData>
  <mergeCells count="19">
    <mergeCell ref="W3:Z3"/>
    <mergeCell ref="M4:O4"/>
    <mergeCell ref="W4:W5"/>
    <mergeCell ref="X4:Z4"/>
    <mergeCell ref="I69:J69"/>
    <mergeCell ref="I57:J57"/>
    <mergeCell ref="K3:K5"/>
    <mergeCell ref="L3:O3"/>
    <mergeCell ref="J3:J5"/>
    <mergeCell ref="T3:T5"/>
    <mergeCell ref="U3:U5"/>
    <mergeCell ref="V3:V5"/>
    <mergeCell ref="A3:A5"/>
    <mergeCell ref="B3:B5"/>
    <mergeCell ref="C3:C5"/>
    <mergeCell ref="D3:G3"/>
    <mergeCell ref="I3:I5"/>
    <mergeCell ref="D4:D5"/>
    <mergeCell ref="E4:G4"/>
  </mergeCells>
  <pageMargins left="0.19685039370078741" right="0.19685039370078741" top="0.19685039370078741" bottom="0.19685039370078741" header="0" footer="0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65"/>
  <sheetViews>
    <sheetView zoomScale="80" zoomScaleNormal="80" workbookViewId="0">
      <selection activeCell="S28" sqref="S28"/>
    </sheetView>
  </sheetViews>
  <sheetFormatPr defaultRowHeight="15" x14ac:dyDescent="0.25"/>
  <cols>
    <col min="1" max="1" width="12.42578125" style="59" customWidth="1"/>
    <col min="2" max="2" width="34.140625" style="54" customWidth="1"/>
    <col min="3" max="3" width="8.5703125" style="54" customWidth="1"/>
    <col min="4" max="4" width="10" style="54" hidden="1" customWidth="1"/>
    <col min="5" max="5" width="10.7109375" style="54" hidden="1" customWidth="1"/>
    <col min="6" max="6" width="12.7109375" style="54" hidden="1" customWidth="1"/>
    <col min="7" max="7" width="0" style="54" hidden="1" customWidth="1"/>
    <col min="8" max="8" width="5.85546875" style="54" customWidth="1"/>
    <col min="9" max="9" width="11.7109375" style="54" customWidth="1"/>
    <col min="10" max="10" width="36.85546875" style="54" customWidth="1"/>
    <col min="11" max="11" width="9.140625" style="54"/>
    <col min="12" max="18" width="0" style="54" hidden="1" customWidth="1"/>
    <col min="19" max="19" width="5.42578125" style="54" customWidth="1"/>
    <col min="20" max="20" width="13.42578125" style="54" customWidth="1"/>
    <col min="21" max="21" width="39.5703125" style="54" customWidth="1"/>
    <col min="22" max="22" width="8.85546875" style="54" customWidth="1"/>
    <col min="23" max="23" width="10.7109375" style="54" hidden="1" customWidth="1"/>
    <col min="24" max="26" width="0" style="54" hidden="1" customWidth="1"/>
    <col min="27" max="27" width="5.42578125" style="54" customWidth="1"/>
    <col min="28" max="16384" width="9.140625" style="54"/>
  </cols>
  <sheetData>
    <row r="2" spans="1:27" s="9" customFormat="1" ht="18" customHeight="1" x14ac:dyDescent="0.25">
      <c r="A2" s="56"/>
      <c r="B2" s="9" t="s">
        <v>181</v>
      </c>
      <c r="J2" s="9" t="s">
        <v>182</v>
      </c>
      <c r="U2" s="9" t="s">
        <v>183</v>
      </c>
    </row>
    <row r="3" spans="1:27" ht="17.25" hidden="1" customHeight="1" x14ac:dyDescent="0.25">
      <c r="A3" s="200" t="s">
        <v>81</v>
      </c>
      <c r="B3" s="203" t="s">
        <v>0</v>
      </c>
      <c r="C3" s="203" t="s">
        <v>1</v>
      </c>
      <c r="D3" s="206" t="s">
        <v>2</v>
      </c>
      <c r="E3" s="207"/>
      <c r="F3" s="207"/>
      <c r="G3" s="208"/>
      <c r="I3" s="197" t="s">
        <v>62</v>
      </c>
      <c r="J3" s="191" t="s">
        <v>0</v>
      </c>
      <c r="K3" s="191" t="s">
        <v>1</v>
      </c>
      <c r="L3" s="194" t="s">
        <v>2</v>
      </c>
      <c r="M3" s="195"/>
      <c r="N3" s="195"/>
      <c r="O3" s="196"/>
      <c r="T3" s="197" t="s">
        <v>51</v>
      </c>
      <c r="U3" s="191" t="s">
        <v>0</v>
      </c>
      <c r="V3" s="191" t="s">
        <v>1</v>
      </c>
      <c r="W3" s="194" t="s">
        <v>2</v>
      </c>
      <c r="X3" s="195"/>
      <c r="Y3" s="195"/>
      <c r="Z3" s="196"/>
    </row>
    <row r="4" spans="1:27" ht="17.25" hidden="1" customHeight="1" x14ac:dyDescent="0.25">
      <c r="A4" s="201"/>
      <c r="B4" s="204"/>
      <c r="C4" s="204"/>
      <c r="D4" s="203" t="s">
        <v>3</v>
      </c>
      <c r="E4" s="206" t="s">
        <v>4</v>
      </c>
      <c r="F4" s="207"/>
      <c r="G4" s="208"/>
      <c r="I4" s="198"/>
      <c r="J4" s="192"/>
      <c r="K4" s="192"/>
      <c r="L4" s="10" t="s">
        <v>63</v>
      </c>
      <c r="M4" s="194" t="s">
        <v>4</v>
      </c>
      <c r="N4" s="195"/>
      <c r="O4" s="196"/>
      <c r="T4" s="198"/>
      <c r="U4" s="192"/>
      <c r="V4" s="192"/>
      <c r="W4" s="191" t="s">
        <v>3</v>
      </c>
      <c r="X4" s="194" t="s">
        <v>4</v>
      </c>
      <c r="Y4" s="195"/>
      <c r="Z4" s="196"/>
    </row>
    <row r="5" spans="1:27" ht="21.75" hidden="1" customHeight="1" x14ac:dyDescent="0.25">
      <c r="A5" s="202"/>
      <c r="B5" s="205"/>
      <c r="C5" s="205"/>
      <c r="D5" s="205"/>
      <c r="E5" s="11" t="s">
        <v>5</v>
      </c>
      <c r="F5" s="11" t="s">
        <v>6</v>
      </c>
      <c r="G5" s="12" t="s">
        <v>7</v>
      </c>
      <c r="I5" s="199"/>
      <c r="J5" s="193"/>
      <c r="K5" s="193"/>
      <c r="L5" s="13" t="s">
        <v>64</v>
      </c>
      <c r="M5" s="13" t="s">
        <v>5</v>
      </c>
      <c r="N5" s="13" t="s">
        <v>65</v>
      </c>
      <c r="O5" s="13" t="s">
        <v>7</v>
      </c>
      <c r="T5" s="199"/>
      <c r="U5" s="193"/>
      <c r="V5" s="193"/>
      <c r="W5" s="193"/>
      <c r="X5" s="13" t="s">
        <v>5</v>
      </c>
      <c r="Y5" s="13" t="s">
        <v>6</v>
      </c>
      <c r="Z5" s="13" t="s">
        <v>7</v>
      </c>
    </row>
    <row r="6" spans="1:27" ht="26.25" hidden="1" customHeight="1" x14ac:dyDescent="0.25">
      <c r="A6" s="51" t="s">
        <v>8</v>
      </c>
      <c r="B6" s="11" t="s">
        <v>9</v>
      </c>
      <c r="C6" s="11">
        <v>28</v>
      </c>
      <c r="D6" s="11">
        <v>495</v>
      </c>
      <c r="E6" s="11">
        <v>212</v>
      </c>
      <c r="F6" s="11">
        <v>255</v>
      </c>
      <c r="G6" s="12">
        <v>28</v>
      </c>
      <c r="I6" s="13" t="s">
        <v>8</v>
      </c>
      <c r="J6" s="13" t="s">
        <v>9</v>
      </c>
      <c r="K6" s="13">
        <v>19</v>
      </c>
      <c r="L6" s="13">
        <v>315</v>
      </c>
      <c r="M6" s="13">
        <v>149</v>
      </c>
      <c r="N6" s="13">
        <v>148</v>
      </c>
      <c r="O6" s="13">
        <v>18</v>
      </c>
      <c r="T6" s="14" t="s">
        <v>8</v>
      </c>
      <c r="U6" s="14" t="s">
        <v>9</v>
      </c>
      <c r="V6" s="14">
        <v>9</v>
      </c>
      <c r="W6" s="14">
        <v>190</v>
      </c>
      <c r="X6" s="14">
        <v>65</v>
      </c>
      <c r="Y6" s="14">
        <v>115</v>
      </c>
      <c r="Z6" s="14">
        <v>10</v>
      </c>
    </row>
    <row r="7" spans="1:27" ht="26.25" hidden="1" customHeight="1" x14ac:dyDescent="0.25">
      <c r="A7" s="52" t="s">
        <v>10</v>
      </c>
      <c r="B7" s="1" t="s">
        <v>11</v>
      </c>
      <c r="C7" s="1" t="s">
        <v>12</v>
      </c>
      <c r="D7" s="1">
        <v>75</v>
      </c>
      <c r="E7" s="1">
        <v>41</v>
      </c>
      <c r="F7" s="1">
        <v>29</v>
      </c>
      <c r="G7" s="15">
        <v>5</v>
      </c>
      <c r="I7" s="16" t="s">
        <v>66</v>
      </c>
      <c r="J7" s="16" t="s">
        <v>11</v>
      </c>
      <c r="K7" s="16" t="s">
        <v>31</v>
      </c>
      <c r="L7" s="16">
        <v>30</v>
      </c>
      <c r="M7" s="16">
        <v>15</v>
      </c>
      <c r="N7" s="16">
        <v>13</v>
      </c>
      <c r="O7" s="16">
        <v>2</v>
      </c>
      <c r="T7" s="6" t="s">
        <v>52</v>
      </c>
      <c r="U7" s="6" t="s">
        <v>11</v>
      </c>
      <c r="V7" s="6" t="s">
        <v>15</v>
      </c>
      <c r="W7" s="6">
        <v>45</v>
      </c>
      <c r="X7" s="6">
        <v>26</v>
      </c>
      <c r="Y7" s="6">
        <v>16</v>
      </c>
      <c r="Z7" s="6">
        <v>3</v>
      </c>
    </row>
    <row r="8" spans="1:27" ht="26.25" hidden="1" customHeight="1" x14ac:dyDescent="0.25">
      <c r="A8" s="52" t="s">
        <v>13</v>
      </c>
      <c r="B8" s="1" t="s">
        <v>14</v>
      </c>
      <c r="C8" s="1" t="s">
        <v>15</v>
      </c>
      <c r="D8" s="1">
        <v>30</v>
      </c>
      <c r="E8" s="1">
        <v>18</v>
      </c>
      <c r="F8" s="1">
        <v>10</v>
      </c>
      <c r="G8" s="15">
        <v>2</v>
      </c>
      <c r="I8" s="16" t="s">
        <v>67</v>
      </c>
      <c r="J8" s="16" t="s">
        <v>14</v>
      </c>
      <c r="K8" s="16" t="s">
        <v>54</v>
      </c>
      <c r="L8" s="16">
        <v>15</v>
      </c>
      <c r="M8" s="16">
        <v>9</v>
      </c>
      <c r="N8" s="16">
        <v>5</v>
      </c>
      <c r="O8" s="16">
        <v>1</v>
      </c>
      <c r="T8" s="6" t="s">
        <v>53</v>
      </c>
      <c r="U8" s="6" t="s">
        <v>14</v>
      </c>
      <c r="V8" s="6" t="s">
        <v>54</v>
      </c>
      <c r="W8" s="6">
        <v>15</v>
      </c>
      <c r="X8" s="6">
        <v>9</v>
      </c>
      <c r="Y8" s="6">
        <v>5</v>
      </c>
      <c r="Z8" s="6">
        <v>1</v>
      </c>
    </row>
    <row r="9" spans="1:27" ht="26.25" hidden="1" customHeight="1" x14ac:dyDescent="0.25">
      <c r="A9" s="52" t="s">
        <v>16</v>
      </c>
      <c r="B9" s="1" t="s">
        <v>17</v>
      </c>
      <c r="C9" s="1" t="s">
        <v>18</v>
      </c>
      <c r="D9" s="1">
        <v>60</v>
      </c>
      <c r="E9" s="1">
        <v>5</v>
      </c>
      <c r="F9" s="1">
        <v>51</v>
      </c>
      <c r="G9" s="15">
        <v>4</v>
      </c>
      <c r="I9" s="16" t="s">
        <v>68</v>
      </c>
      <c r="J9" s="16" t="s">
        <v>17</v>
      </c>
      <c r="K9" s="16" t="s">
        <v>43</v>
      </c>
      <c r="L9" s="16">
        <v>30</v>
      </c>
      <c r="M9" s="16">
        <v>4</v>
      </c>
      <c r="N9" s="16">
        <v>24</v>
      </c>
      <c r="O9" s="16">
        <v>2</v>
      </c>
      <c r="T9" s="6" t="s">
        <v>55</v>
      </c>
      <c r="U9" s="6" t="s">
        <v>17</v>
      </c>
      <c r="V9" s="6" t="s">
        <v>43</v>
      </c>
      <c r="W9" s="6">
        <v>30</v>
      </c>
      <c r="X9" s="6">
        <v>1</v>
      </c>
      <c r="Y9" s="6">
        <v>27</v>
      </c>
      <c r="Z9" s="6">
        <v>2</v>
      </c>
    </row>
    <row r="10" spans="1:27" ht="26.25" hidden="1" customHeight="1" x14ac:dyDescent="0.25">
      <c r="A10" s="52" t="s">
        <v>19</v>
      </c>
      <c r="B10" s="1" t="s">
        <v>20</v>
      </c>
      <c r="C10" s="1" t="s">
        <v>12</v>
      </c>
      <c r="D10" s="1">
        <v>75</v>
      </c>
      <c r="E10" s="1">
        <v>36</v>
      </c>
      <c r="F10" s="1">
        <v>35</v>
      </c>
      <c r="G10" s="15">
        <v>4</v>
      </c>
      <c r="I10" s="16" t="s">
        <v>69</v>
      </c>
      <c r="J10" s="16" t="s">
        <v>70</v>
      </c>
      <c r="K10" s="16" t="s">
        <v>40</v>
      </c>
      <c r="L10" s="16">
        <v>45</v>
      </c>
      <c r="M10" s="16">
        <v>21</v>
      </c>
      <c r="N10" s="16">
        <v>21</v>
      </c>
      <c r="O10" s="16">
        <v>3</v>
      </c>
      <c r="T10" s="6" t="s">
        <v>56</v>
      </c>
      <c r="U10" s="6" t="s">
        <v>57</v>
      </c>
      <c r="V10" s="6" t="s">
        <v>43</v>
      </c>
      <c r="W10" s="6">
        <v>30</v>
      </c>
      <c r="X10" s="6">
        <v>15</v>
      </c>
      <c r="Y10" s="6">
        <v>14</v>
      </c>
      <c r="Z10" s="6">
        <v>1</v>
      </c>
    </row>
    <row r="11" spans="1:27" ht="26.25" hidden="1" customHeight="1" x14ac:dyDescent="0.25">
      <c r="A11" s="52" t="s">
        <v>21</v>
      </c>
      <c r="B11" s="1" t="s">
        <v>22</v>
      </c>
      <c r="C11" s="1" t="s">
        <v>23</v>
      </c>
      <c r="D11" s="1">
        <v>75</v>
      </c>
      <c r="E11" s="1">
        <v>15</v>
      </c>
      <c r="F11" s="1">
        <v>58</v>
      </c>
      <c r="G11" s="15">
        <v>2</v>
      </c>
      <c r="I11" s="16" t="s">
        <v>71</v>
      </c>
      <c r="J11" s="16" t="s">
        <v>22</v>
      </c>
      <c r="K11" s="16" t="s">
        <v>26</v>
      </c>
      <c r="L11" s="16">
        <v>45</v>
      </c>
      <c r="M11" s="16">
        <v>15</v>
      </c>
      <c r="N11" s="16">
        <v>29</v>
      </c>
      <c r="O11" s="16">
        <v>1</v>
      </c>
      <c r="T11" s="6" t="s">
        <v>58</v>
      </c>
      <c r="U11" s="6" t="s">
        <v>22</v>
      </c>
      <c r="V11" s="6" t="s">
        <v>43</v>
      </c>
      <c r="W11" s="6">
        <v>30</v>
      </c>
      <c r="X11" s="6"/>
      <c r="Y11" s="6">
        <v>29</v>
      </c>
      <c r="Z11" s="6">
        <v>1</v>
      </c>
    </row>
    <row r="12" spans="1:27" ht="26.25" hidden="1" customHeight="1" x14ac:dyDescent="0.25">
      <c r="A12" s="52" t="s">
        <v>24</v>
      </c>
      <c r="B12" s="1" t="s">
        <v>25</v>
      </c>
      <c r="C12" s="1" t="s">
        <v>26</v>
      </c>
      <c r="D12" s="1">
        <v>40</v>
      </c>
      <c r="E12" s="1">
        <v>14</v>
      </c>
      <c r="F12" s="1">
        <v>24</v>
      </c>
      <c r="G12" s="15">
        <v>2</v>
      </c>
      <c r="I12" s="16" t="s">
        <v>72</v>
      </c>
      <c r="J12" s="16" t="s">
        <v>25</v>
      </c>
      <c r="K12" s="16" t="s">
        <v>26</v>
      </c>
      <c r="L12" s="16">
        <v>60</v>
      </c>
      <c r="M12" s="16">
        <v>20</v>
      </c>
      <c r="N12" s="16">
        <v>30</v>
      </c>
      <c r="O12" s="16">
        <v>2</v>
      </c>
      <c r="T12" s="6" t="s">
        <v>59</v>
      </c>
      <c r="U12" s="6" t="s">
        <v>60</v>
      </c>
      <c r="V12" s="6" t="s">
        <v>26</v>
      </c>
      <c r="W12" s="6">
        <v>40</v>
      </c>
      <c r="X12" s="6">
        <v>14</v>
      </c>
      <c r="Y12" s="6">
        <v>24</v>
      </c>
      <c r="Z12" s="6">
        <v>2</v>
      </c>
    </row>
    <row r="13" spans="1:27" ht="26.25" hidden="1" customHeight="1" x14ac:dyDescent="0.25">
      <c r="A13" s="52" t="s">
        <v>27</v>
      </c>
      <c r="B13" s="1" t="s">
        <v>28</v>
      </c>
      <c r="C13" s="1" t="s">
        <v>26</v>
      </c>
      <c r="D13" s="1">
        <v>40</v>
      </c>
      <c r="E13" s="1">
        <v>14</v>
      </c>
      <c r="F13" s="1">
        <v>24</v>
      </c>
      <c r="G13" s="15">
        <v>2</v>
      </c>
      <c r="I13" s="16" t="s">
        <v>73</v>
      </c>
      <c r="J13" s="16" t="s">
        <v>28</v>
      </c>
      <c r="K13" s="16" t="s">
        <v>31</v>
      </c>
      <c r="L13" s="16">
        <v>30</v>
      </c>
      <c r="M13" s="16">
        <v>10</v>
      </c>
      <c r="N13" s="16">
        <v>26</v>
      </c>
      <c r="O13" s="16">
        <v>2</v>
      </c>
      <c r="W13" s="14">
        <v>915</v>
      </c>
      <c r="X13" s="14">
        <v>334</v>
      </c>
      <c r="Y13" s="14">
        <v>555</v>
      </c>
      <c r="Z13" s="14">
        <v>26</v>
      </c>
    </row>
    <row r="14" spans="1:27" ht="26.25" hidden="1" customHeight="1" x14ac:dyDescent="0.25">
      <c r="A14" s="52" t="s">
        <v>29</v>
      </c>
      <c r="B14" s="1" t="s">
        <v>30</v>
      </c>
      <c r="C14" s="1" t="s">
        <v>31</v>
      </c>
      <c r="D14" s="1">
        <v>40</v>
      </c>
      <c r="E14" s="1">
        <v>14</v>
      </c>
      <c r="F14" s="1">
        <v>24</v>
      </c>
      <c r="G14" s="15">
        <v>2</v>
      </c>
      <c r="I14" s="16" t="s">
        <v>74</v>
      </c>
      <c r="J14" s="16" t="s">
        <v>33</v>
      </c>
      <c r="K14" s="16" t="s">
        <v>34</v>
      </c>
      <c r="L14" s="16">
        <v>60</v>
      </c>
      <c r="M14" s="16">
        <v>55</v>
      </c>
      <c r="N14" s="16"/>
      <c r="O14" s="16">
        <v>5</v>
      </c>
      <c r="W14" s="17">
        <v>150</v>
      </c>
      <c r="X14" s="17">
        <v>114</v>
      </c>
      <c r="Y14" s="17">
        <v>30</v>
      </c>
      <c r="Z14" s="17">
        <v>6</v>
      </c>
    </row>
    <row r="15" spans="1:27" ht="26.25" hidden="1" customHeight="1" x14ac:dyDescent="0.25">
      <c r="A15" s="53" t="s">
        <v>32</v>
      </c>
      <c r="B15" s="18" t="s">
        <v>33</v>
      </c>
      <c r="C15" s="18" t="s">
        <v>34</v>
      </c>
      <c r="D15" s="18">
        <v>60</v>
      </c>
      <c r="E15" s="18">
        <v>55</v>
      </c>
      <c r="F15" s="18"/>
      <c r="G15" s="2">
        <v>5</v>
      </c>
      <c r="L15" s="10">
        <v>1110</v>
      </c>
      <c r="M15" s="10">
        <v>1074</v>
      </c>
      <c r="N15" s="10"/>
      <c r="O15" s="10">
        <v>36</v>
      </c>
      <c r="W15" s="6">
        <v>45</v>
      </c>
      <c r="X15" s="6">
        <v>43</v>
      </c>
      <c r="Y15" s="6"/>
      <c r="Z15" s="6">
        <v>2</v>
      </c>
    </row>
    <row r="16" spans="1:27" ht="34.5" customHeight="1" thickBot="1" x14ac:dyDescent="0.3">
      <c r="A16" s="19" t="s">
        <v>35</v>
      </c>
      <c r="B16" s="33" t="s">
        <v>113</v>
      </c>
      <c r="C16" s="19">
        <v>62</v>
      </c>
      <c r="D16" s="20">
        <v>1590</v>
      </c>
      <c r="E16" s="19">
        <v>530</v>
      </c>
      <c r="F16" s="19">
        <v>1020</v>
      </c>
      <c r="G16" s="21">
        <v>40</v>
      </c>
      <c r="H16" s="55">
        <f>H17+H29+H46</f>
        <v>62</v>
      </c>
      <c r="I16" s="33" t="s">
        <v>75</v>
      </c>
      <c r="J16" s="33" t="s">
        <v>36</v>
      </c>
      <c r="K16" s="33">
        <v>46</v>
      </c>
      <c r="L16" s="22">
        <v>60</v>
      </c>
      <c r="M16" s="23">
        <v>58</v>
      </c>
      <c r="N16" s="23"/>
      <c r="O16" s="23">
        <v>2</v>
      </c>
      <c r="P16" s="57"/>
      <c r="Q16" s="57"/>
      <c r="R16" s="58"/>
      <c r="S16" s="55">
        <f>S17+S29+S46</f>
        <v>46</v>
      </c>
      <c r="T16" s="33" t="s">
        <v>35</v>
      </c>
      <c r="U16" s="33" t="s">
        <v>36</v>
      </c>
      <c r="V16" s="33">
        <v>36</v>
      </c>
      <c r="W16" s="24">
        <v>45</v>
      </c>
      <c r="X16" s="6">
        <v>43</v>
      </c>
      <c r="Y16" s="6"/>
      <c r="Z16" s="6">
        <v>2</v>
      </c>
      <c r="AA16" s="55">
        <f>AA17+AA29+AA46</f>
        <v>36</v>
      </c>
    </row>
    <row r="17" spans="1:28" ht="18.75" customHeight="1" thickBot="1" x14ac:dyDescent="0.3">
      <c r="A17" s="37" t="s">
        <v>37</v>
      </c>
      <c r="B17" s="37" t="s">
        <v>38</v>
      </c>
      <c r="C17" s="37">
        <v>18</v>
      </c>
      <c r="D17" s="11">
        <v>300</v>
      </c>
      <c r="E17" s="11">
        <v>228</v>
      </c>
      <c r="F17" s="11">
        <v>60</v>
      </c>
      <c r="G17" s="12">
        <v>12</v>
      </c>
      <c r="H17" s="55">
        <f>SUM(H18:H28)</f>
        <v>18</v>
      </c>
      <c r="I17" s="25" t="s">
        <v>76</v>
      </c>
      <c r="J17" s="25" t="s">
        <v>38</v>
      </c>
      <c r="K17" s="25">
        <v>16</v>
      </c>
      <c r="L17" s="16">
        <v>60</v>
      </c>
      <c r="M17" s="16">
        <v>58</v>
      </c>
      <c r="N17" s="16"/>
      <c r="O17" s="16">
        <v>2</v>
      </c>
      <c r="S17" s="55">
        <f>SUM(S18:S27)</f>
        <v>16</v>
      </c>
      <c r="T17" s="25" t="s">
        <v>37</v>
      </c>
      <c r="U17" s="25" t="s">
        <v>61</v>
      </c>
      <c r="V17" s="25">
        <v>10</v>
      </c>
      <c r="W17" s="24">
        <v>60</v>
      </c>
      <c r="X17" s="24">
        <v>28</v>
      </c>
      <c r="Y17" s="24">
        <v>30</v>
      </c>
      <c r="Z17" s="24">
        <v>2</v>
      </c>
      <c r="AA17" s="55">
        <f>SUM(AA23:AA28)</f>
        <v>10</v>
      </c>
    </row>
    <row r="18" spans="1:28" ht="26.25" customHeight="1" thickBot="1" x14ac:dyDescent="0.3">
      <c r="A18" s="106" t="s">
        <v>187</v>
      </c>
      <c r="B18" s="106" t="s">
        <v>82</v>
      </c>
      <c r="C18" s="106" t="s">
        <v>15</v>
      </c>
      <c r="D18" s="11"/>
      <c r="E18" s="11"/>
      <c r="F18" s="11"/>
      <c r="G18" s="12"/>
      <c r="H18" s="54">
        <v>2</v>
      </c>
      <c r="I18" s="65" t="s">
        <v>96</v>
      </c>
      <c r="J18" s="65" t="s">
        <v>82</v>
      </c>
      <c r="K18" s="71" t="s">
        <v>15</v>
      </c>
      <c r="L18" s="16"/>
      <c r="M18" s="16"/>
      <c r="N18" s="16"/>
      <c r="O18" s="16"/>
      <c r="S18" s="54">
        <v>2</v>
      </c>
      <c r="W18" s="24"/>
      <c r="X18" s="24"/>
      <c r="Y18" s="24"/>
      <c r="Z18" s="24"/>
    </row>
    <row r="19" spans="1:28" ht="26.25" customHeight="1" thickBot="1" x14ac:dyDescent="0.3">
      <c r="A19" s="106" t="s">
        <v>188</v>
      </c>
      <c r="B19" s="106" t="s">
        <v>83</v>
      </c>
      <c r="C19" s="61" t="s">
        <v>40</v>
      </c>
      <c r="D19" s="6">
        <v>45</v>
      </c>
      <c r="E19" s="6">
        <v>43</v>
      </c>
      <c r="F19" s="6">
        <v>0</v>
      </c>
      <c r="G19" s="26">
        <v>2</v>
      </c>
      <c r="H19" s="54">
        <v>3</v>
      </c>
      <c r="I19" s="65" t="s">
        <v>97</v>
      </c>
      <c r="J19" s="65" t="s">
        <v>83</v>
      </c>
      <c r="K19" s="74" t="s">
        <v>40</v>
      </c>
      <c r="L19" s="16">
        <v>60</v>
      </c>
      <c r="M19" s="16">
        <v>58</v>
      </c>
      <c r="N19" s="16"/>
      <c r="O19" s="16">
        <v>2</v>
      </c>
      <c r="S19" s="54">
        <v>3</v>
      </c>
      <c r="W19" s="17">
        <v>675</v>
      </c>
      <c r="X19" s="17">
        <v>194</v>
      </c>
      <c r="Y19" s="17">
        <v>465</v>
      </c>
      <c r="Z19" s="17">
        <v>16</v>
      </c>
    </row>
    <row r="20" spans="1:28" ht="26.25" customHeight="1" thickBot="1" x14ac:dyDescent="0.3">
      <c r="A20" s="68" t="s">
        <v>290</v>
      </c>
      <c r="B20" s="68" t="s">
        <v>288</v>
      </c>
      <c r="C20" s="61" t="s">
        <v>31</v>
      </c>
      <c r="D20" s="1">
        <v>60</v>
      </c>
      <c r="E20" s="1">
        <v>58</v>
      </c>
      <c r="F20" s="1">
        <v>0</v>
      </c>
      <c r="G20" s="15">
        <v>2</v>
      </c>
      <c r="H20" s="54">
        <v>2</v>
      </c>
      <c r="I20" s="65" t="s">
        <v>126</v>
      </c>
      <c r="J20" s="65" t="s">
        <v>288</v>
      </c>
      <c r="K20" s="71" t="s">
        <v>31</v>
      </c>
      <c r="L20" s="16">
        <v>60</v>
      </c>
      <c r="M20" s="16">
        <v>58</v>
      </c>
      <c r="N20" s="16"/>
      <c r="O20" s="16">
        <v>2</v>
      </c>
      <c r="S20" s="54">
        <v>2</v>
      </c>
      <c r="W20" s="6">
        <v>60</v>
      </c>
      <c r="X20" s="6">
        <v>28</v>
      </c>
      <c r="Y20" s="6">
        <v>30</v>
      </c>
      <c r="Z20" s="6">
        <v>2</v>
      </c>
    </row>
    <row r="21" spans="1:28" ht="46.5" customHeight="1" thickBot="1" x14ac:dyDescent="0.3">
      <c r="A21" s="68" t="s">
        <v>291</v>
      </c>
      <c r="B21" s="68" t="s">
        <v>141</v>
      </c>
      <c r="C21" s="75" t="s">
        <v>15</v>
      </c>
      <c r="D21" s="18">
        <v>45</v>
      </c>
      <c r="E21" s="18">
        <v>13</v>
      </c>
      <c r="F21" s="18">
        <v>30</v>
      </c>
      <c r="G21" s="2">
        <v>2</v>
      </c>
      <c r="H21" s="54">
        <v>2</v>
      </c>
      <c r="I21" s="65" t="s">
        <v>289</v>
      </c>
      <c r="J21" s="65" t="s">
        <v>141</v>
      </c>
      <c r="K21" s="71" t="s">
        <v>15</v>
      </c>
      <c r="L21" s="27">
        <v>75</v>
      </c>
      <c r="M21" s="27">
        <v>73</v>
      </c>
      <c r="N21" s="27"/>
      <c r="O21" s="27">
        <v>2</v>
      </c>
      <c r="S21" s="54">
        <v>2</v>
      </c>
      <c r="W21" s="6">
        <v>60</v>
      </c>
      <c r="X21" s="6">
        <v>28</v>
      </c>
      <c r="Y21" s="6">
        <v>30</v>
      </c>
      <c r="Z21" s="6">
        <v>2</v>
      </c>
    </row>
    <row r="22" spans="1:28" ht="38.25" customHeight="1" thickBot="1" x14ac:dyDescent="0.3">
      <c r="A22" s="106" t="s">
        <v>222</v>
      </c>
      <c r="B22" s="106" t="s">
        <v>87</v>
      </c>
      <c r="C22" s="75" t="s">
        <v>15</v>
      </c>
      <c r="D22" s="2"/>
      <c r="E22" s="2"/>
      <c r="F22" s="2"/>
      <c r="G22" s="2"/>
      <c r="H22" s="54">
        <v>2</v>
      </c>
      <c r="I22" s="65" t="s">
        <v>100</v>
      </c>
      <c r="J22" s="65" t="s">
        <v>87</v>
      </c>
      <c r="K22" s="71" t="s">
        <v>15</v>
      </c>
      <c r="L22" s="4"/>
      <c r="M22" s="4"/>
      <c r="N22" s="4"/>
      <c r="O22" s="4"/>
      <c r="S22" s="54">
        <v>2</v>
      </c>
      <c r="T22" s="3"/>
      <c r="U22" s="3"/>
      <c r="V22" s="3"/>
      <c r="W22" s="6"/>
      <c r="X22" s="6"/>
      <c r="Y22" s="6"/>
      <c r="Z22" s="6"/>
    </row>
    <row r="23" spans="1:28" s="29" customFormat="1" ht="37.5" customHeight="1" x14ac:dyDescent="0.25">
      <c r="A23" s="44" t="s">
        <v>242</v>
      </c>
      <c r="B23" s="44" t="s">
        <v>123</v>
      </c>
      <c r="C23" s="44" t="s">
        <v>15</v>
      </c>
      <c r="H23" s="29">
        <v>2</v>
      </c>
      <c r="I23" s="65" t="s">
        <v>230</v>
      </c>
      <c r="J23" s="65" t="s">
        <v>123</v>
      </c>
      <c r="K23" s="71" t="s">
        <v>15</v>
      </c>
      <c r="L23" s="5"/>
      <c r="M23" s="5"/>
      <c r="N23" s="5"/>
      <c r="O23" s="5"/>
      <c r="S23" s="29">
        <v>2</v>
      </c>
      <c r="T23" s="44"/>
      <c r="U23" s="44"/>
      <c r="V23" s="44"/>
      <c r="W23" s="5"/>
      <c r="X23" s="5"/>
      <c r="Y23" s="5"/>
      <c r="Z23" s="5"/>
    </row>
    <row r="24" spans="1:28" ht="37.5" customHeight="1" x14ac:dyDescent="0.25">
      <c r="A24" s="106" t="s">
        <v>292</v>
      </c>
      <c r="B24" s="106" t="s">
        <v>293</v>
      </c>
      <c r="C24" s="106" t="s">
        <v>15</v>
      </c>
      <c r="D24" s="2"/>
      <c r="E24" s="2"/>
      <c r="F24" s="2"/>
      <c r="G24" s="2"/>
      <c r="H24" s="54">
        <v>2</v>
      </c>
      <c r="I24" s="57"/>
      <c r="J24" s="57"/>
      <c r="K24" s="57"/>
      <c r="L24" s="4"/>
      <c r="M24" s="4"/>
      <c r="N24" s="4"/>
      <c r="O24" s="4"/>
      <c r="T24" s="38" t="s">
        <v>349</v>
      </c>
      <c r="U24" s="38" t="s">
        <v>293</v>
      </c>
      <c r="V24" s="38" t="s">
        <v>15</v>
      </c>
      <c r="W24" s="4"/>
      <c r="X24" s="4"/>
      <c r="Y24" s="4"/>
      <c r="Z24" s="4"/>
      <c r="AA24" s="54">
        <v>2</v>
      </c>
    </row>
    <row r="25" spans="1:28" ht="37.5" customHeight="1" x14ac:dyDescent="0.25">
      <c r="A25" s="106" t="s">
        <v>294</v>
      </c>
      <c r="B25" s="106" t="s">
        <v>124</v>
      </c>
      <c r="C25" s="106" t="s">
        <v>39</v>
      </c>
      <c r="D25" s="2"/>
      <c r="E25" s="2"/>
      <c r="F25" s="2"/>
      <c r="G25" s="2"/>
      <c r="H25" s="54">
        <v>3</v>
      </c>
      <c r="I25" s="40" t="s">
        <v>125</v>
      </c>
      <c r="J25" s="40" t="s">
        <v>124</v>
      </c>
      <c r="K25" s="40" t="s">
        <v>39</v>
      </c>
      <c r="L25" s="4"/>
      <c r="M25" s="4"/>
      <c r="N25" s="4"/>
      <c r="O25" s="4"/>
      <c r="S25" s="54">
        <v>3</v>
      </c>
      <c r="T25" s="38"/>
      <c r="U25" s="65"/>
      <c r="V25" s="38"/>
      <c r="W25" s="4"/>
      <c r="X25" s="4"/>
      <c r="Y25" s="4"/>
      <c r="Z25" s="4"/>
    </row>
    <row r="26" spans="1:28" s="105" customFormat="1" ht="37.5" customHeight="1" x14ac:dyDescent="0.25">
      <c r="A26" s="106"/>
      <c r="B26" s="106"/>
      <c r="C26" s="106"/>
      <c r="D26" s="2"/>
      <c r="E26" s="2"/>
      <c r="F26" s="2"/>
      <c r="G26" s="2"/>
      <c r="I26" s="40"/>
      <c r="J26" s="40"/>
      <c r="K26" s="40"/>
      <c r="L26" s="4"/>
      <c r="M26" s="4"/>
      <c r="N26" s="4"/>
      <c r="O26" s="4"/>
      <c r="T26" s="65" t="s">
        <v>350</v>
      </c>
      <c r="U26" s="65" t="s">
        <v>143</v>
      </c>
      <c r="V26" s="74" t="s">
        <v>40</v>
      </c>
      <c r="W26" s="4"/>
      <c r="X26" s="4"/>
      <c r="Y26" s="4"/>
      <c r="Z26" s="4"/>
      <c r="AA26" s="105">
        <v>3</v>
      </c>
    </row>
    <row r="27" spans="1:28" s="105" customFormat="1" ht="37.5" customHeight="1" x14ac:dyDescent="0.25">
      <c r="A27" s="106"/>
      <c r="B27" s="106"/>
      <c r="C27" s="106"/>
      <c r="D27" s="2"/>
      <c r="E27" s="2"/>
      <c r="F27" s="2"/>
      <c r="G27" s="2"/>
      <c r="I27" s="40"/>
      <c r="J27" s="40"/>
      <c r="K27" s="40"/>
      <c r="L27" s="4"/>
      <c r="M27" s="4"/>
      <c r="N27" s="4"/>
      <c r="O27" s="4"/>
      <c r="T27" s="116" t="s">
        <v>81</v>
      </c>
      <c r="U27" s="116" t="s">
        <v>231</v>
      </c>
      <c r="V27" s="116" t="s">
        <v>40</v>
      </c>
      <c r="W27" s="4"/>
      <c r="X27" s="4"/>
      <c r="Y27" s="4"/>
      <c r="Z27" s="4"/>
      <c r="AA27" s="105">
        <v>3</v>
      </c>
      <c r="AB27" s="105">
        <v>1</v>
      </c>
    </row>
    <row r="28" spans="1:28" ht="37.5" customHeight="1" x14ac:dyDescent="0.25">
      <c r="A28" s="38"/>
      <c r="B28" s="38"/>
      <c r="C28" s="38"/>
      <c r="D28" s="2"/>
      <c r="E28" s="2"/>
      <c r="F28" s="2"/>
      <c r="G28" s="2"/>
      <c r="I28" s="66"/>
      <c r="J28" s="66"/>
      <c r="K28" s="66"/>
      <c r="L28" s="4"/>
      <c r="M28" s="4"/>
      <c r="N28" s="4"/>
      <c r="O28" s="4"/>
      <c r="T28" s="116" t="s">
        <v>81</v>
      </c>
      <c r="U28" s="116" t="s">
        <v>166</v>
      </c>
      <c r="V28" s="116" t="s">
        <v>31</v>
      </c>
      <c r="W28" s="4"/>
      <c r="X28" s="4"/>
      <c r="Y28" s="4"/>
      <c r="Z28" s="4"/>
      <c r="AA28" s="54">
        <v>2</v>
      </c>
      <c r="AB28" s="54">
        <v>2</v>
      </c>
    </row>
    <row r="29" spans="1:28" ht="29.25" customHeight="1" thickBot="1" x14ac:dyDescent="0.3">
      <c r="A29" s="41" t="s">
        <v>41</v>
      </c>
      <c r="B29" s="41" t="s">
        <v>42</v>
      </c>
      <c r="C29" s="41">
        <v>36</v>
      </c>
      <c r="D29" s="1">
        <v>60</v>
      </c>
      <c r="E29" s="1">
        <v>28</v>
      </c>
      <c r="F29" s="1">
        <v>30</v>
      </c>
      <c r="G29" s="15">
        <v>2</v>
      </c>
      <c r="H29" s="55">
        <f>SUM(H30:H45)</f>
        <v>36</v>
      </c>
      <c r="I29" s="25" t="s">
        <v>77</v>
      </c>
      <c r="J29" s="25" t="s">
        <v>78</v>
      </c>
      <c r="K29" s="25">
        <v>30</v>
      </c>
      <c r="L29" s="16">
        <v>75</v>
      </c>
      <c r="M29" s="16">
        <v>73</v>
      </c>
      <c r="N29" s="16"/>
      <c r="O29" s="16">
        <v>2</v>
      </c>
      <c r="S29" s="55">
        <f>SUM(S30:S45)</f>
        <v>26</v>
      </c>
      <c r="T29" s="25" t="s">
        <v>41</v>
      </c>
      <c r="U29" s="25" t="s">
        <v>42</v>
      </c>
      <c r="V29" s="25">
        <v>22</v>
      </c>
      <c r="W29" s="6">
        <v>60</v>
      </c>
      <c r="X29" s="24">
        <v>28</v>
      </c>
      <c r="Y29" s="24">
        <v>30</v>
      </c>
      <c r="Z29" s="24">
        <v>2</v>
      </c>
      <c r="AA29" s="55">
        <f>SUM(AA30:AA45)</f>
        <v>22</v>
      </c>
    </row>
    <row r="30" spans="1:28" ht="36" customHeight="1" thickBot="1" x14ac:dyDescent="0.3">
      <c r="A30" s="106" t="s">
        <v>189</v>
      </c>
      <c r="B30" s="106" t="s">
        <v>84</v>
      </c>
      <c r="C30" s="61" t="s">
        <v>31</v>
      </c>
      <c r="D30" s="1">
        <v>45</v>
      </c>
      <c r="E30" s="1">
        <v>43</v>
      </c>
      <c r="F30" s="1">
        <v>0</v>
      </c>
      <c r="G30" s="15">
        <v>2</v>
      </c>
      <c r="H30" s="54">
        <v>2</v>
      </c>
      <c r="I30" s="85" t="s">
        <v>315</v>
      </c>
      <c r="J30" s="85" t="s">
        <v>84</v>
      </c>
      <c r="K30" s="85" t="s">
        <v>26</v>
      </c>
      <c r="L30" s="16">
        <v>60</v>
      </c>
      <c r="M30" s="16">
        <v>58</v>
      </c>
      <c r="N30" s="16"/>
      <c r="O30" s="16">
        <v>2</v>
      </c>
      <c r="S30" s="54">
        <v>3</v>
      </c>
      <c r="W30" s="6">
        <v>45</v>
      </c>
      <c r="X30" s="6"/>
      <c r="Y30" s="6">
        <v>45</v>
      </c>
      <c r="Z30" s="6"/>
    </row>
    <row r="31" spans="1:28" ht="46.5" customHeight="1" thickBot="1" x14ac:dyDescent="0.3">
      <c r="A31" s="106" t="s">
        <v>295</v>
      </c>
      <c r="B31" s="106" t="s">
        <v>296</v>
      </c>
      <c r="C31" s="61" t="s">
        <v>88</v>
      </c>
      <c r="D31" s="1">
        <v>45</v>
      </c>
      <c r="E31" s="1">
        <v>43</v>
      </c>
      <c r="F31" s="1">
        <v>0</v>
      </c>
      <c r="G31" s="15">
        <v>2</v>
      </c>
      <c r="H31" s="54">
        <v>4</v>
      </c>
      <c r="I31" s="106" t="s">
        <v>308</v>
      </c>
      <c r="J31" s="106" t="s">
        <v>296</v>
      </c>
      <c r="K31" s="61" t="s">
        <v>26</v>
      </c>
      <c r="L31" s="16">
        <v>60</v>
      </c>
      <c r="M31" s="16">
        <v>58</v>
      </c>
      <c r="N31" s="16"/>
      <c r="O31" s="16">
        <v>2</v>
      </c>
      <c r="S31" s="54">
        <v>3</v>
      </c>
      <c r="T31" s="57" t="s">
        <v>351</v>
      </c>
      <c r="U31" s="57" t="s">
        <v>296</v>
      </c>
      <c r="V31" s="57" t="s">
        <v>31</v>
      </c>
      <c r="W31" s="1">
        <v>45</v>
      </c>
      <c r="X31" s="24">
        <v>13</v>
      </c>
      <c r="Y31" s="24">
        <v>30</v>
      </c>
      <c r="Z31" s="24">
        <v>2</v>
      </c>
      <c r="AA31" s="54">
        <v>2</v>
      </c>
    </row>
    <row r="32" spans="1:28" ht="49.5" customHeight="1" thickBot="1" x14ac:dyDescent="0.3">
      <c r="A32" s="68" t="s">
        <v>297</v>
      </c>
      <c r="B32" s="68" t="s">
        <v>127</v>
      </c>
      <c r="C32" s="61" t="s">
        <v>88</v>
      </c>
      <c r="D32" s="11">
        <v>1110</v>
      </c>
      <c r="E32" s="11">
        <v>250</v>
      </c>
      <c r="F32" s="11">
        <v>840</v>
      </c>
      <c r="G32" s="12">
        <v>20</v>
      </c>
      <c r="H32" s="54">
        <v>4</v>
      </c>
      <c r="I32" s="68" t="s">
        <v>137</v>
      </c>
      <c r="J32" s="68" t="s">
        <v>127</v>
      </c>
      <c r="K32" s="61" t="s">
        <v>31</v>
      </c>
      <c r="L32" s="16">
        <v>60</v>
      </c>
      <c r="M32" s="16">
        <v>58</v>
      </c>
      <c r="N32" s="16"/>
      <c r="O32" s="16">
        <v>2</v>
      </c>
      <c r="S32" s="54">
        <v>2</v>
      </c>
      <c r="T32" s="57" t="s">
        <v>352</v>
      </c>
      <c r="U32" s="57" t="s">
        <v>127</v>
      </c>
      <c r="V32" s="57" t="s">
        <v>31</v>
      </c>
      <c r="W32" s="1">
        <v>60</v>
      </c>
      <c r="X32" s="24">
        <v>28</v>
      </c>
      <c r="Y32" s="24">
        <v>30</v>
      </c>
      <c r="Z32" s="24">
        <v>2</v>
      </c>
      <c r="AA32" s="54">
        <v>2</v>
      </c>
    </row>
    <row r="33" spans="1:28" ht="34.5" customHeight="1" thickBot="1" x14ac:dyDescent="0.3">
      <c r="A33" s="68" t="s">
        <v>298</v>
      </c>
      <c r="B33" s="68" t="s">
        <v>128</v>
      </c>
      <c r="C33" s="61" t="s">
        <v>26</v>
      </c>
      <c r="D33" s="1">
        <v>45</v>
      </c>
      <c r="E33" s="1">
        <v>13</v>
      </c>
      <c r="F33" s="1">
        <v>30</v>
      </c>
      <c r="G33" s="15">
        <v>2</v>
      </c>
      <c r="H33" s="54">
        <v>3</v>
      </c>
      <c r="L33" s="16"/>
      <c r="M33" s="16"/>
      <c r="N33" s="16"/>
      <c r="O33" s="16"/>
      <c r="T33" s="85" t="s">
        <v>353</v>
      </c>
      <c r="U33" s="85" t="s">
        <v>128</v>
      </c>
      <c r="V33" s="127" t="s">
        <v>26</v>
      </c>
      <c r="W33" s="1">
        <v>45</v>
      </c>
      <c r="X33" s="1">
        <v>13</v>
      </c>
      <c r="Y33" s="1">
        <v>30</v>
      </c>
      <c r="Z33" s="15">
        <v>2</v>
      </c>
      <c r="AA33" s="54">
        <v>3</v>
      </c>
    </row>
    <row r="34" spans="1:28" ht="44.25" customHeight="1" thickBot="1" x14ac:dyDescent="0.3">
      <c r="A34" s="68" t="s">
        <v>299</v>
      </c>
      <c r="B34" s="68" t="s">
        <v>129</v>
      </c>
      <c r="C34" s="61" t="s">
        <v>26</v>
      </c>
      <c r="D34" s="1">
        <v>60</v>
      </c>
      <c r="E34" s="1">
        <v>28</v>
      </c>
      <c r="F34" s="1">
        <v>30</v>
      </c>
      <c r="G34" s="15">
        <v>2</v>
      </c>
      <c r="H34" s="54">
        <v>3</v>
      </c>
      <c r="I34" s="106" t="s">
        <v>309</v>
      </c>
      <c r="J34" s="106" t="s">
        <v>310</v>
      </c>
      <c r="K34" s="106" t="s">
        <v>26</v>
      </c>
      <c r="L34" s="16">
        <v>60</v>
      </c>
      <c r="M34" s="16">
        <v>58</v>
      </c>
      <c r="N34" s="16"/>
      <c r="O34" s="16">
        <v>2</v>
      </c>
      <c r="S34" s="54">
        <v>3</v>
      </c>
      <c r="T34" s="209"/>
      <c r="U34" s="209"/>
      <c r="V34" s="209"/>
      <c r="W34" s="1"/>
      <c r="X34" s="1"/>
      <c r="Y34" s="1"/>
      <c r="Z34" s="15"/>
      <c r="AB34" s="29"/>
    </row>
    <row r="35" spans="1:28" ht="45.75" customHeight="1" thickBot="1" x14ac:dyDescent="0.3">
      <c r="A35" s="106" t="s">
        <v>300</v>
      </c>
      <c r="B35" s="106" t="s">
        <v>131</v>
      </c>
      <c r="C35" s="61" t="s">
        <v>31</v>
      </c>
      <c r="D35" s="1">
        <v>60</v>
      </c>
      <c r="E35" s="1">
        <v>28</v>
      </c>
      <c r="F35" s="1">
        <v>30</v>
      </c>
      <c r="G35" s="15">
        <v>2</v>
      </c>
      <c r="H35" s="54">
        <v>2</v>
      </c>
      <c r="I35" s="68" t="s">
        <v>136</v>
      </c>
      <c r="J35" s="68" t="s">
        <v>131</v>
      </c>
      <c r="K35" s="106" t="s">
        <v>31</v>
      </c>
      <c r="L35" s="16">
        <v>60</v>
      </c>
      <c r="M35" s="16">
        <v>58</v>
      </c>
      <c r="N35" s="16"/>
      <c r="O35" s="16">
        <v>2</v>
      </c>
      <c r="S35" s="54">
        <v>2</v>
      </c>
      <c r="T35" s="209"/>
      <c r="U35" s="209"/>
      <c r="V35" s="209"/>
      <c r="W35" s="1"/>
      <c r="X35" s="1"/>
      <c r="Y35" s="1"/>
      <c r="Z35" s="15"/>
      <c r="AB35" s="29"/>
    </row>
    <row r="36" spans="1:28" ht="40.5" customHeight="1" thickBot="1" x14ac:dyDescent="0.3">
      <c r="A36" s="68" t="s">
        <v>255</v>
      </c>
      <c r="B36" s="68" t="s">
        <v>130</v>
      </c>
      <c r="C36" s="61" t="s">
        <v>88</v>
      </c>
      <c r="D36" s="1">
        <v>60</v>
      </c>
      <c r="E36" s="1">
        <v>28</v>
      </c>
      <c r="F36" s="1">
        <v>30</v>
      </c>
      <c r="G36" s="15">
        <v>2</v>
      </c>
      <c r="H36" s="54">
        <v>4</v>
      </c>
      <c r="I36" s="57" t="s">
        <v>138</v>
      </c>
      <c r="J36" s="57" t="s">
        <v>130</v>
      </c>
      <c r="K36" s="57" t="s">
        <v>26</v>
      </c>
      <c r="L36" s="16">
        <v>60</v>
      </c>
      <c r="M36" s="16">
        <v>58</v>
      </c>
      <c r="N36" s="16"/>
      <c r="O36" s="16">
        <v>2</v>
      </c>
      <c r="S36" s="54">
        <v>3</v>
      </c>
      <c r="T36" s="68" t="s">
        <v>339</v>
      </c>
      <c r="U36" s="68" t="s">
        <v>130</v>
      </c>
      <c r="V36" s="61" t="s">
        <v>31</v>
      </c>
      <c r="W36" s="1">
        <v>180</v>
      </c>
      <c r="X36" s="6"/>
      <c r="Y36" s="6">
        <v>180</v>
      </c>
      <c r="Z36" s="6"/>
      <c r="AA36" s="54">
        <v>2</v>
      </c>
    </row>
    <row r="37" spans="1:28" ht="33" customHeight="1" thickBot="1" x14ac:dyDescent="0.3">
      <c r="A37" s="68" t="s">
        <v>301</v>
      </c>
      <c r="B37" s="68" t="s">
        <v>132</v>
      </c>
      <c r="C37" s="61" t="s">
        <v>88</v>
      </c>
      <c r="D37" s="1">
        <v>45</v>
      </c>
      <c r="E37" s="1">
        <v>13</v>
      </c>
      <c r="F37" s="1">
        <v>30</v>
      </c>
      <c r="G37" s="15">
        <v>2</v>
      </c>
      <c r="H37" s="54">
        <v>4</v>
      </c>
      <c r="I37" s="106" t="s">
        <v>139</v>
      </c>
      <c r="J37" s="106" t="s">
        <v>311</v>
      </c>
      <c r="K37" s="106" t="s">
        <v>26</v>
      </c>
      <c r="L37" s="16">
        <v>60</v>
      </c>
      <c r="M37" s="16">
        <v>58</v>
      </c>
      <c r="N37" s="16"/>
      <c r="O37" s="16">
        <v>2</v>
      </c>
      <c r="S37" s="54">
        <v>3</v>
      </c>
      <c r="T37" s="68" t="s">
        <v>354</v>
      </c>
      <c r="U37" s="68" t="s">
        <v>132</v>
      </c>
      <c r="V37" s="61" t="s">
        <v>31</v>
      </c>
      <c r="W37" s="17">
        <v>90</v>
      </c>
      <c r="X37" s="17">
        <v>26</v>
      </c>
      <c r="Y37" s="17">
        <v>60</v>
      </c>
      <c r="Z37" s="17">
        <v>4</v>
      </c>
      <c r="AA37" s="54">
        <v>2</v>
      </c>
    </row>
    <row r="38" spans="1:28" s="96" customFormat="1" ht="31.5" customHeight="1" thickBot="1" x14ac:dyDescent="0.3">
      <c r="A38" s="93" t="s">
        <v>246</v>
      </c>
      <c r="B38" s="85" t="s">
        <v>302</v>
      </c>
      <c r="C38" s="85" t="s">
        <v>15</v>
      </c>
      <c r="D38" s="94"/>
      <c r="E38" s="94"/>
      <c r="F38" s="94"/>
      <c r="G38" s="95"/>
      <c r="H38" s="96">
        <v>2</v>
      </c>
      <c r="L38" s="98"/>
      <c r="M38" s="98"/>
      <c r="N38" s="98"/>
      <c r="O38" s="98"/>
      <c r="T38" s="85" t="s">
        <v>355</v>
      </c>
      <c r="U38" s="85" t="s">
        <v>302</v>
      </c>
      <c r="V38" s="85" t="s">
        <v>15</v>
      </c>
      <c r="W38" s="99"/>
      <c r="X38" s="99"/>
      <c r="Y38" s="99"/>
      <c r="Z38" s="99"/>
      <c r="AA38" s="96">
        <v>2</v>
      </c>
    </row>
    <row r="39" spans="1:28" ht="42" customHeight="1" thickBot="1" x14ac:dyDescent="0.3">
      <c r="A39" s="57" t="s">
        <v>303</v>
      </c>
      <c r="B39" s="23" t="s">
        <v>307</v>
      </c>
      <c r="C39" s="57" t="s">
        <v>92</v>
      </c>
      <c r="D39" s="1"/>
      <c r="E39" s="1"/>
      <c r="F39" s="1"/>
      <c r="G39" s="15"/>
      <c r="H39" s="54">
        <v>1</v>
      </c>
      <c r="I39" s="68" t="s">
        <v>312</v>
      </c>
      <c r="J39" s="68" t="s">
        <v>313</v>
      </c>
      <c r="K39" s="106" t="s">
        <v>43</v>
      </c>
      <c r="L39" s="16"/>
      <c r="M39" s="16"/>
      <c r="N39" s="16"/>
      <c r="O39" s="16"/>
      <c r="S39" s="54">
        <v>1</v>
      </c>
      <c r="T39" s="7"/>
      <c r="U39" s="7"/>
      <c r="V39" s="38"/>
      <c r="W39" s="17"/>
      <c r="X39" s="17"/>
      <c r="Y39" s="17"/>
      <c r="Z39" s="17"/>
    </row>
    <row r="40" spans="1:28" ht="47.25" customHeight="1" thickBot="1" x14ac:dyDescent="0.3">
      <c r="A40" s="57" t="s">
        <v>304</v>
      </c>
      <c r="B40" s="57" t="s">
        <v>305</v>
      </c>
      <c r="C40" s="57" t="s">
        <v>92</v>
      </c>
      <c r="D40" s="1"/>
      <c r="E40" s="1"/>
      <c r="F40" s="1"/>
      <c r="G40" s="15"/>
      <c r="H40" s="54">
        <v>1</v>
      </c>
      <c r="L40" s="16"/>
      <c r="M40" s="16"/>
      <c r="N40" s="16"/>
      <c r="O40" s="16"/>
      <c r="T40" s="38" t="s">
        <v>356</v>
      </c>
      <c r="U40" s="38" t="s">
        <v>305</v>
      </c>
      <c r="V40" s="38" t="s">
        <v>92</v>
      </c>
      <c r="W40" s="17"/>
      <c r="X40" s="17"/>
      <c r="Y40" s="17"/>
      <c r="Z40" s="17"/>
      <c r="AA40" s="54">
        <v>1</v>
      </c>
    </row>
    <row r="41" spans="1:28" ht="32.25" customHeight="1" thickBot="1" x14ac:dyDescent="0.3">
      <c r="A41" s="57" t="s">
        <v>306</v>
      </c>
      <c r="B41" s="57" t="s">
        <v>44</v>
      </c>
      <c r="C41" s="57" t="s">
        <v>45</v>
      </c>
      <c r="D41" s="1"/>
      <c r="E41" s="1"/>
      <c r="F41" s="1"/>
      <c r="G41" s="15"/>
      <c r="H41" s="54">
        <v>6</v>
      </c>
      <c r="I41" s="68" t="s">
        <v>314</v>
      </c>
      <c r="J41" s="68" t="s">
        <v>44</v>
      </c>
      <c r="K41" s="106" t="s">
        <v>45</v>
      </c>
      <c r="L41" s="16"/>
      <c r="M41" s="16"/>
      <c r="N41" s="16"/>
      <c r="O41" s="16"/>
      <c r="S41" s="54">
        <v>6</v>
      </c>
      <c r="T41" s="7"/>
      <c r="U41" s="7"/>
      <c r="V41" s="38"/>
      <c r="W41" s="17"/>
      <c r="X41" s="17"/>
      <c r="Y41" s="17"/>
      <c r="Z41" s="17"/>
    </row>
    <row r="42" spans="1:28" ht="26.25" customHeight="1" thickBot="1" x14ac:dyDescent="0.3">
      <c r="A42" s="57" t="s">
        <v>215</v>
      </c>
      <c r="B42" s="57" t="s">
        <v>216</v>
      </c>
      <c r="C42" s="57" t="s">
        <v>217</v>
      </c>
      <c r="D42" s="1"/>
      <c r="E42" s="1"/>
      <c r="F42" s="1"/>
      <c r="G42" s="15"/>
      <c r="I42" s="7" t="s">
        <v>79</v>
      </c>
      <c r="J42" s="7" t="s">
        <v>46</v>
      </c>
      <c r="K42" s="7" t="s">
        <v>47</v>
      </c>
      <c r="L42" s="16"/>
      <c r="M42" s="16"/>
      <c r="N42" s="16"/>
      <c r="O42" s="16"/>
      <c r="T42" s="7"/>
      <c r="U42" s="7"/>
      <c r="V42" s="38"/>
      <c r="W42" s="17"/>
      <c r="X42" s="17"/>
      <c r="Y42" s="17"/>
      <c r="Z42" s="17"/>
    </row>
    <row r="43" spans="1:28" ht="26.25" customHeight="1" thickBot="1" x14ac:dyDescent="0.3">
      <c r="A43" s="38"/>
      <c r="B43" s="38"/>
      <c r="C43" s="38"/>
      <c r="D43" s="1">
        <v>60</v>
      </c>
      <c r="E43" s="1">
        <v>28</v>
      </c>
      <c r="F43" s="1">
        <v>30</v>
      </c>
      <c r="G43" s="15">
        <v>2</v>
      </c>
      <c r="I43" s="106"/>
      <c r="J43" s="106"/>
      <c r="K43" s="61"/>
      <c r="L43" s="16">
        <v>60</v>
      </c>
      <c r="M43" s="16">
        <v>58</v>
      </c>
      <c r="N43" s="16"/>
      <c r="O43" s="16">
        <v>2</v>
      </c>
      <c r="T43" s="65" t="s">
        <v>337</v>
      </c>
      <c r="U43" s="65" t="s">
        <v>167</v>
      </c>
      <c r="V43" s="65" t="s">
        <v>31</v>
      </c>
      <c r="W43" s="6">
        <v>45</v>
      </c>
      <c r="X43" s="6">
        <v>13</v>
      </c>
      <c r="Y43" s="6">
        <v>30</v>
      </c>
      <c r="Z43" s="6">
        <v>2</v>
      </c>
      <c r="AA43" s="54">
        <v>2</v>
      </c>
    </row>
    <row r="44" spans="1:28" ht="26.25" customHeight="1" thickBot="1" x14ac:dyDescent="0.3">
      <c r="A44" s="38"/>
      <c r="B44" s="38"/>
      <c r="C44" s="38"/>
      <c r="D44" s="1">
        <v>60</v>
      </c>
      <c r="E44" s="1">
        <v>28</v>
      </c>
      <c r="F44" s="1">
        <v>30</v>
      </c>
      <c r="G44" s="15">
        <v>2</v>
      </c>
      <c r="I44" s="210"/>
      <c r="J44" s="211"/>
      <c r="K44" s="212"/>
      <c r="L44" s="16">
        <v>60</v>
      </c>
      <c r="M44" s="16">
        <v>58</v>
      </c>
      <c r="N44" s="16"/>
      <c r="O44" s="16">
        <v>2</v>
      </c>
      <c r="T44" s="65" t="s">
        <v>338</v>
      </c>
      <c r="U44" s="65" t="s">
        <v>254</v>
      </c>
      <c r="V44" s="65" t="s">
        <v>26</v>
      </c>
      <c r="W44" s="6">
        <v>45</v>
      </c>
      <c r="X44" s="6">
        <v>13</v>
      </c>
      <c r="Y44" s="6">
        <v>30</v>
      </c>
      <c r="Z44" s="6">
        <v>2</v>
      </c>
      <c r="AA44" s="54">
        <v>3</v>
      </c>
    </row>
    <row r="45" spans="1:28" ht="26.25" customHeight="1" thickBot="1" x14ac:dyDescent="0.3">
      <c r="A45" s="38"/>
      <c r="B45" s="38"/>
      <c r="C45" s="38"/>
      <c r="D45" s="1">
        <v>60</v>
      </c>
      <c r="E45" s="1">
        <v>28</v>
      </c>
      <c r="F45" s="1">
        <v>30</v>
      </c>
      <c r="G45" s="15">
        <v>2</v>
      </c>
      <c r="I45" s="38"/>
      <c r="J45" s="7"/>
      <c r="K45" s="7"/>
      <c r="L45" s="16">
        <v>60</v>
      </c>
      <c r="M45" s="16">
        <v>58</v>
      </c>
      <c r="N45" s="16"/>
      <c r="O45" s="16">
        <v>2</v>
      </c>
      <c r="T45" s="65" t="s">
        <v>357</v>
      </c>
      <c r="U45" s="65" t="s">
        <v>318</v>
      </c>
      <c r="V45" s="65" t="s">
        <v>40</v>
      </c>
      <c r="W45" s="6">
        <v>45</v>
      </c>
      <c r="X45" s="6">
        <v>13</v>
      </c>
      <c r="Y45" s="6">
        <v>30</v>
      </c>
      <c r="Z45" s="26">
        <v>2</v>
      </c>
      <c r="AA45" s="3">
        <v>3</v>
      </c>
    </row>
    <row r="46" spans="1:28" ht="26.25" customHeight="1" thickBot="1" x14ac:dyDescent="0.3">
      <c r="A46" s="41" t="s">
        <v>48</v>
      </c>
      <c r="B46" s="41" t="s">
        <v>49</v>
      </c>
      <c r="C46" s="41">
        <v>8</v>
      </c>
      <c r="D46" s="30">
        <v>180</v>
      </c>
      <c r="E46" s="30">
        <v>52</v>
      </c>
      <c r="F46" s="30">
        <v>120</v>
      </c>
      <c r="G46" s="31">
        <v>8</v>
      </c>
      <c r="H46" s="55">
        <f>SUM(H47:H52)</f>
        <v>8</v>
      </c>
      <c r="I46" s="25" t="s">
        <v>80</v>
      </c>
      <c r="J46" s="25" t="s">
        <v>49</v>
      </c>
      <c r="K46" s="25">
        <v>4</v>
      </c>
      <c r="L46" s="6">
        <v>60</v>
      </c>
      <c r="M46" s="6">
        <v>28</v>
      </c>
      <c r="N46" s="6">
        <v>30</v>
      </c>
      <c r="O46" s="6">
        <v>2</v>
      </c>
      <c r="S46" s="55">
        <f>SUM(S47:S52)</f>
        <v>4</v>
      </c>
      <c r="T46" s="25" t="s">
        <v>80</v>
      </c>
      <c r="U46" s="25" t="s">
        <v>49</v>
      </c>
      <c r="V46" s="25">
        <v>4</v>
      </c>
      <c r="AA46" s="55">
        <f>SUM(AA47:AA52)</f>
        <v>4</v>
      </c>
    </row>
    <row r="47" spans="1:28" ht="42" customHeight="1" thickBot="1" x14ac:dyDescent="0.3">
      <c r="A47" s="44" t="s">
        <v>316</v>
      </c>
      <c r="B47" s="44" t="s">
        <v>135</v>
      </c>
      <c r="C47" s="77" t="s">
        <v>40</v>
      </c>
      <c r="D47" s="1">
        <v>45</v>
      </c>
      <c r="E47" s="1">
        <v>13</v>
      </c>
      <c r="F47" s="1">
        <v>30</v>
      </c>
      <c r="G47" s="15">
        <v>2</v>
      </c>
      <c r="H47" s="54">
        <v>2</v>
      </c>
      <c r="I47" s="73" t="s">
        <v>321</v>
      </c>
      <c r="J47" s="73" t="s">
        <v>135</v>
      </c>
      <c r="K47" s="67" t="s">
        <v>15</v>
      </c>
      <c r="L47" s="101">
        <v>975</v>
      </c>
      <c r="M47" s="102">
        <v>194</v>
      </c>
      <c r="N47" s="102">
        <v>765</v>
      </c>
      <c r="O47" s="102">
        <v>16</v>
      </c>
      <c r="P47" s="88"/>
      <c r="Q47" s="88"/>
      <c r="R47" s="88"/>
      <c r="S47" s="88"/>
      <c r="T47" s="44" t="s">
        <v>358</v>
      </c>
      <c r="U47" s="44" t="s">
        <v>135</v>
      </c>
      <c r="V47" s="77" t="s">
        <v>15</v>
      </c>
      <c r="AA47" s="54">
        <v>2</v>
      </c>
    </row>
    <row r="48" spans="1:28" ht="39" customHeight="1" thickBot="1" x14ac:dyDescent="0.3">
      <c r="A48" s="44" t="s">
        <v>317</v>
      </c>
      <c r="B48" s="44" t="s">
        <v>318</v>
      </c>
      <c r="C48" s="69" t="s">
        <v>40</v>
      </c>
      <c r="D48" s="1">
        <v>45</v>
      </c>
      <c r="E48" s="1">
        <v>13</v>
      </c>
      <c r="F48" s="1">
        <v>30</v>
      </c>
      <c r="G48" s="15">
        <v>2</v>
      </c>
      <c r="H48" s="54">
        <v>2</v>
      </c>
      <c r="I48" s="57"/>
      <c r="J48" s="57"/>
      <c r="K48" s="57"/>
      <c r="L48" s="103">
        <v>45</v>
      </c>
      <c r="M48" s="103">
        <v>13</v>
      </c>
      <c r="N48" s="103">
        <v>30</v>
      </c>
      <c r="O48" s="103">
        <v>2</v>
      </c>
      <c r="P48" s="88"/>
      <c r="Q48" s="88"/>
      <c r="R48" s="88"/>
      <c r="S48" s="88"/>
      <c r="T48" s="57"/>
      <c r="U48" s="57"/>
      <c r="V48" s="57"/>
    </row>
    <row r="49" spans="1:27" ht="39" customHeight="1" thickBot="1" x14ac:dyDescent="0.3">
      <c r="A49" s="73" t="s">
        <v>319</v>
      </c>
      <c r="B49" s="73" t="s">
        <v>134</v>
      </c>
      <c r="C49" s="67" t="s">
        <v>40</v>
      </c>
      <c r="D49" s="1"/>
      <c r="E49" s="1"/>
      <c r="F49" s="1"/>
      <c r="G49" s="15"/>
      <c r="I49" s="48" t="s">
        <v>165</v>
      </c>
      <c r="J49" s="48" t="s">
        <v>134</v>
      </c>
      <c r="K49" s="69" t="s">
        <v>15</v>
      </c>
      <c r="L49" s="6"/>
      <c r="M49" s="6"/>
      <c r="N49" s="6"/>
      <c r="O49" s="6"/>
      <c r="S49" s="54">
        <v>2</v>
      </c>
      <c r="T49" s="73"/>
      <c r="U49" s="73"/>
      <c r="V49" s="73"/>
    </row>
    <row r="50" spans="1:27" ht="26.25" customHeight="1" thickBot="1" x14ac:dyDescent="0.3">
      <c r="A50" s="65" t="s">
        <v>258</v>
      </c>
      <c r="B50" s="65" t="s">
        <v>143</v>
      </c>
      <c r="C50" s="74" t="s">
        <v>40</v>
      </c>
      <c r="D50" s="1"/>
      <c r="E50" s="1"/>
      <c r="F50" s="1"/>
      <c r="G50" s="15"/>
      <c r="L50" s="6"/>
      <c r="M50" s="6"/>
      <c r="N50" s="6"/>
      <c r="O50" s="6"/>
      <c r="T50" s="65"/>
      <c r="U50" s="65"/>
      <c r="V50" s="74"/>
    </row>
    <row r="51" spans="1:27" ht="39.75" customHeight="1" thickBot="1" x14ac:dyDescent="0.3">
      <c r="A51" s="70" t="s">
        <v>322</v>
      </c>
      <c r="B51" s="70" t="s">
        <v>239</v>
      </c>
      <c r="C51" s="62" t="s">
        <v>15</v>
      </c>
      <c r="D51" s="1">
        <v>45</v>
      </c>
      <c r="E51" s="1">
        <v>13</v>
      </c>
      <c r="F51" s="1">
        <v>30</v>
      </c>
      <c r="G51" s="15">
        <v>2</v>
      </c>
      <c r="H51" s="54">
        <v>2</v>
      </c>
      <c r="I51" s="44" t="s">
        <v>320</v>
      </c>
      <c r="J51" s="44" t="s">
        <v>239</v>
      </c>
      <c r="K51" s="77" t="s">
        <v>15</v>
      </c>
      <c r="L51" s="6">
        <v>45</v>
      </c>
      <c r="M51" s="6">
        <v>13</v>
      </c>
      <c r="N51" s="6">
        <v>30</v>
      </c>
      <c r="O51" s="6">
        <v>2</v>
      </c>
      <c r="S51" s="54">
        <v>2</v>
      </c>
      <c r="T51" s="73"/>
      <c r="U51" s="73"/>
      <c r="V51" s="65"/>
    </row>
    <row r="52" spans="1:27" ht="26.25" customHeight="1" thickBot="1" x14ac:dyDescent="0.3">
      <c r="A52" s="65" t="s">
        <v>224</v>
      </c>
      <c r="B52" s="65" t="s">
        <v>152</v>
      </c>
      <c r="C52" s="63" t="s">
        <v>15</v>
      </c>
      <c r="D52" s="1"/>
      <c r="E52" s="1"/>
      <c r="F52" s="1"/>
      <c r="G52" s="15"/>
      <c r="H52" s="54">
        <v>2</v>
      </c>
      <c r="I52" s="65" t="s">
        <v>109</v>
      </c>
      <c r="J52" s="65" t="s">
        <v>152</v>
      </c>
      <c r="K52" s="114" t="s">
        <v>15</v>
      </c>
      <c r="L52" s="6"/>
      <c r="M52" s="6"/>
      <c r="N52" s="6"/>
      <c r="O52" s="6"/>
      <c r="T52" s="44" t="s">
        <v>332</v>
      </c>
      <c r="U52" s="44" t="s">
        <v>152</v>
      </c>
      <c r="V52" s="78" t="s">
        <v>15</v>
      </c>
      <c r="AA52" s="54">
        <v>2</v>
      </c>
    </row>
    <row r="53" spans="1:27" ht="26.25" customHeight="1" thickBot="1" x14ac:dyDescent="0.3">
      <c r="A53" s="19"/>
      <c r="B53" s="19" t="s">
        <v>50</v>
      </c>
      <c r="C53" s="19">
        <v>90</v>
      </c>
      <c r="D53" s="1">
        <v>45</v>
      </c>
      <c r="E53" s="1">
        <v>13</v>
      </c>
      <c r="F53" s="1">
        <v>30</v>
      </c>
      <c r="G53" s="15">
        <v>2</v>
      </c>
      <c r="H53" s="55">
        <f>H46+H29+H17+28</f>
        <v>90</v>
      </c>
      <c r="I53" s="189" t="s">
        <v>50</v>
      </c>
      <c r="J53" s="189"/>
      <c r="K53" s="33">
        <v>139</v>
      </c>
      <c r="L53" s="6">
        <v>60</v>
      </c>
      <c r="M53" s="6">
        <v>28</v>
      </c>
      <c r="N53" s="6">
        <v>30</v>
      </c>
      <c r="O53" s="6">
        <v>2</v>
      </c>
      <c r="S53" s="55">
        <f>19+74+46</f>
        <v>139</v>
      </c>
      <c r="T53" s="33"/>
      <c r="U53" s="33" t="s">
        <v>50</v>
      </c>
      <c r="V53" s="60">
        <v>45</v>
      </c>
      <c r="AA53" s="55">
        <f>36+9</f>
        <v>45</v>
      </c>
    </row>
    <row r="54" spans="1:27" ht="49.5" customHeight="1" thickBot="1" x14ac:dyDescent="0.3">
      <c r="D54" s="1">
        <v>45</v>
      </c>
      <c r="E54" s="1">
        <v>13</v>
      </c>
      <c r="F54" s="1">
        <v>30</v>
      </c>
      <c r="G54" s="15">
        <v>2</v>
      </c>
      <c r="I54" s="3"/>
      <c r="J54" s="3"/>
      <c r="K54" s="3"/>
      <c r="L54" s="6">
        <v>75</v>
      </c>
      <c r="M54" s="6">
        <v>13</v>
      </c>
      <c r="N54" s="6">
        <v>60</v>
      </c>
      <c r="O54" s="6">
        <v>2</v>
      </c>
    </row>
    <row r="55" spans="1:27" ht="49.5" customHeight="1" thickBot="1" x14ac:dyDescent="0.3">
      <c r="D55" s="1">
        <v>45</v>
      </c>
      <c r="E55" s="1">
        <v>13</v>
      </c>
      <c r="F55" s="1">
        <v>30</v>
      </c>
      <c r="G55" s="15">
        <v>2</v>
      </c>
      <c r="I55" s="3"/>
      <c r="J55" s="3"/>
      <c r="K55" s="3"/>
      <c r="L55" s="6">
        <v>60</v>
      </c>
      <c r="M55" s="6">
        <v>28</v>
      </c>
      <c r="N55" s="6">
        <v>30</v>
      </c>
      <c r="O55" s="6">
        <v>2</v>
      </c>
    </row>
    <row r="56" spans="1:27" ht="49.5" customHeight="1" thickBot="1" x14ac:dyDescent="0.3">
      <c r="D56" s="34">
        <v>2085</v>
      </c>
      <c r="E56" s="34">
        <v>742</v>
      </c>
      <c r="F56" s="34">
        <v>1275</v>
      </c>
      <c r="G56" s="35">
        <v>68</v>
      </c>
      <c r="I56" s="3"/>
      <c r="J56" s="3"/>
      <c r="K56" s="3"/>
      <c r="L56" s="6">
        <v>75</v>
      </c>
      <c r="M56" s="6">
        <v>43</v>
      </c>
      <c r="N56" s="6">
        <v>30</v>
      </c>
      <c r="O56" s="6">
        <v>2</v>
      </c>
    </row>
    <row r="57" spans="1:27" ht="49.5" customHeight="1" thickBot="1" x14ac:dyDescent="0.3">
      <c r="I57" s="3"/>
      <c r="J57" s="3"/>
      <c r="K57" s="3"/>
      <c r="L57" s="6">
        <v>45</v>
      </c>
      <c r="M57" s="6"/>
      <c r="N57" s="6">
        <v>45</v>
      </c>
      <c r="O57" s="6"/>
    </row>
    <row r="58" spans="1:27" ht="49.5" customHeight="1" thickBot="1" x14ac:dyDescent="0.3">
      <c r="I58" s="3"/>
      <c r="J58" s="3"/>
      <c r="K58" s="3"/>
      <c r="L58" s="6">
        <v>270</v>
      </c>
      <c r="M58" s="6"/>
      <c r="N58" s="6">
        <v>270</v>
      </c>
      <c r="O58" s="6"/>
    </row>
    <row r="59" spans="1:27" ht="49.5" customHeight="1" thickBot="1" x14ac:dyDescent="0.3">
      <c r="I59" s="5"/>
      <c r="J59" s="5"/>
      <c r="K59" s="5"/>
      <c r="L59" s="6">
        <v>180</v>
      </c>
      <c r="M59" s="24"/>
      <c r="N59" s="24">
        <v>180</v>
      </c>
      <c r="O59" s="24"/>
    </row>
    <row r="60" spans="1:27" ht="49.5" customHeight="1" thickBot="1" x14ac:dyDescent="0.3">
      <c r="I60" s="36"/>
      <c r="J60" s="36"/>
      <c r="K60" s="36"/>
      <c r="L60" s="32">
        <v>90</v>
      </c>
      <c r="M60" s="32">
        <v>26</v>
      </c>
      <c r="N60" s="32">
        <v>60</v>
      </c>
      <c r="O60" s="32">
        <v>4</v>
      </c>
    </row>
    <row r="61" spans="1:27" ht="49.5" customHeight="1" thickBot="1" x14ac:dyDescent="0.3">
      <c r="I61" s="3"/>
      <c r="J61" s="3"/>
      <c r="K61" s="3"/>
      <c r="L61" s="6">
        <v>45</v>
      </c>
      <c r="M61" s="6">
        <v>13</v>
      </c>
      <c r="N61" s="6">
        <v>30</v>
      </c>
      <c r="O61" s="6">
        <v>2</v>
      </c>
    </row>
    <row r="62" spans="1:27" ht="49.5" customHeight="1" thickBot="1" x14ac:dyDescent="0.3">
      <c r="I62" s="3"/>
      <c r="J62" s="3"/>
      <c r="K62" s="3"/>
      <c r="L62" s="6">
        <v>45</v>
      </c>
      <c r="M62" s="6">
        <v>13</v>
      </c>
      <c r="N62" s="6">
        <v>30</v>
      </c>
      <c r="O62" s="6">
        <v>2</v>
      </c>
    </row>
    <row r="63" spans="1:27" ht="49.5" customHeight="1" thickBot="1" x14ac:dyDescent="0.3">
      <c r="I63" s="3"/>
      <c r="J63" s="3"/>
      <c r="K63" s="3"/>
      <c r="L63" s="6">
        <v>45</v>
      </c>
      <c r="M63" s="6">
        <v>13</v>
      </c>
      <c r="N63" s="6">
        <v>30</v>
      </c>
      <c r="O63" s="6">
        <v>2</v>
      </c>
    </row>
    <row r="64" spans="1:27" ht="49.5" customHeight="1" thickBot="1" x14ac:dyDescent="0.3">
      <c r="I64" s="3"/>
      <c r="J64" s="3"/>
      <c r="K64" s="3"/>
      <c r="L64" s="6">
        <v>45</v>
      </c>
      <c r="M64" s="6">
        <v>13</v>
      </c>
      <c r="N64" s="6">
        <v>30</v>
      </c>
      <c r="O64" s="6">
        <v>2</v>
      </c>
    </row>
    <row r="65" spans="9:15" ht="15.75" thickBot="1" x14ac:dyDescent="0.3">
      <c r="I65" s="190"/>
      <c r="J65" s="190"/>
      <c r="K65" s="8"/>
      <c r="L65" s="28">
        <v>2700</v>
      </c>
      <c r="M65" s="28">
        <v>1585</v>
      </c>
      <c r="N65" s="28">
        <v>1033</v>
      </c>
      <c r="O65" s="28">
        <v>82</v>
      </c>
    </row>
  </sheetData>
  <mergeCells count="21">
    <mergeCell ref="W3:Z3"/>
    <mergeCell ref="M4:O4"/>
    <mergeCell ref="W4:W5"/>
    <mergeCell ref="X4:Z4"/>
    <mergeCell ref="A3:A5"/>
    <mergeCell ref="B3:B5"/>
    <mergeCell ref="C3:C5"/>
    <mergeCell ref="D3:G3"/>
    <mergeCell ref="I3:I5"/>
    <mergeCell ref="J3:J5"/>
    <mergeCell ref="D4:D5"/>
    <mergeCell ref="E4:G4"/>
    <mergeCell ref="T34:V35"/>
    <mergeCell ref="I53:J53"/>
    <mergeCell ref="I65:J65"/>
    <mergeCell ref="K3:K5"/>
    <mergeCell ref="L3:O3"/>
    <mergeCell ref="T3:T5"/>
    <mergeCell ref="U3:U5"/>
    <mergeCell ref="V3:V5"/>
    <mergeCell ref="I44:K44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67"/>
  <sheetViews>
    <sheetView topLeftCell="A16" zoomScaleNormal="100" workbookViewId="0">
      <selection activeCell="T35" sqref="T35:V35"/>
    </sheetView>
  </sheetViews>
  <sheetFormatPr defaultRowHeight="15.75" x14ac:dyDescent="0.25"/>
  <cols>
    <col min="1" max="1" width="12" style="100" customWidth="1"/>
    <col min="2" max="2" width="28.28515625" style="96" customWidth="1"/>
    <col min="3" max="3" width="8.5703125" style="96" customWidth="1"/>
    <col min="4" max="4" width="10" style="96" hidden="1" customWidth="1"/>
    <col min="5" max="5" width="10.7109375" style="96" hidden="1" customWidth="1"/>
    <col min="6" max="6" width="12.7109375" style="96" hidden="1" customWidth="1"/>
    <col min="7" max="7" width="0" style="96" hidden="1" customWidth="1"/>
    <col min="8" max="8" width="5.85546875" style="96" customWidth="1"/>
    <col min="9" max="9" width="11.85546875" style="96" customWidth="1"/>
    <col min="10" max="10" width="27.7109375" style="96" customWidth="1"/>
    <col min="11" max="11" width="9.140625" style="96"/>
    <col min="12" max="18" width="0" style="96" hidden="1" customWidth="1"/>
    <col min="19" max="19" width="5.42578125" style="96" customWidth="1"/>
    <col min="20" max="20" width="11.28515625" style="96" customWidth="1"/>
    <col min="21" max="21" width="35.7109375" style="96" customWidth="1"/>
    <col min="22" max="22" width="8.85546875" style="96" customWidth="1"/>
    <col min="23" max="23" width="10.7109375" style="96" hidden="1" customWidth="1"/>
    <col min="24" max="26" width="0" style="96" hidden="1" customWidth="1"/>
    <col min="27" max="27" width="5.42578125" style="96" customWidth="1"/>
    <col min="28" max="16384" width="9.140625" style="96"/>
  </cols>
  <sheetData>
    <row r="2" spans="1:27" s="132" customFormat="1" ht="18" customHeight="1" x14ac:dyDescent="0.25">
      <c r="A2" s="176"/>
      <c r="B2" s="132" t="s">
        <v>175</v>
      </c>
      <c r="J2" s="132" t="s">
        <v>176</v>
      </c>
      <c r="U2" s="132" t="s">
        <v>177</v>
      </c>
    </row>
    <row r="3" spans="1:27" ht="17.25" hidden="1" customHeight="1" x14ac:dyDescent="0.25">
      <c r="A3" s="224" t="s">
        <v>81</v>
      </c>
      <c r="B3" s="227" t="s">
        <v>0</v>
      </c>
      <c r="C3" s="227" t="s">
        <v>1</v>
      </c>
      <c r="D3" s="230" t="s">
        <v>2</v>
      </c>
      <c r="E3" s="231"/>
      <c r="F3" s="231"/>
      <c r="G3" s="232"/>
      <c r="I3" s="221" t="s">
        <v>62</v>
      </c>
      <c r="J3" s="215" t="s">
        <v>0</v>
      </c>
      <c r="K3" s="215" t="s">
        <v>1</v>
      </c>
      <c r="L3" s="218" t="s">
        <v>2</v>
      </c>
      <c r="M3" s="219"/>
      <c r="N3" s="219"/>
      <c r="O3" s="220"/>
      <c r="T3" s="221" t="s">
        <v>51</v>
      </c>
      <c r="U3" s="215" t="s">
        <v>0</v>
      </c>
      <c r="V3" s="215" t="s">
        <v>1</v>
      </c>
      <c r="W3" s="218" t="s">
        <v>2</v>
      </c>
      <c r="X3" s="219"/>
      <c r="Y3" s="219"/>
      <c r="Z3" s="220"/>
    </row>
    <row r="4" spans="1:27" ht="17.25" hidden="1" customHeight="1" x14ac:dyDescent="0.25">
      <c r="A4" s="225"/>
      <c r="B4" s="228"/>
      <c r="C4" s="228"/>
      <c r="D4" s="227" t="s">
        <v>3</v>
      </c>
      <c r="E4" s="230" t="s">
        <v>4</v>
      </c>
      <c r="F4" s="231"/>
      <c r="G4" s="232"/>
      <c r="I4" s="222"/>
      <c r="J4" s="216"/>
      <c r="K4" s="216"/>
      <c r="L4" s="134" t="s">
        <v>63</v>
      </c>
      <c r="M4" s="218" t="s">
        <v>4</v>
      </c>
      <c r="N4" s="219"/>
      <c r="O4" s="220"/>
      <c r="T4" s="222"/>
      <c r="U4" s="216"/>
      <c r="V4" s="216"/>
      <c r="W4" s="215" t="s">
        <v>3</v>
      </c>
      <c r="X4" s="218" t="s">
        <v>4</v>
      </c>
      <c r="Y4" s="219"/>
      <c r="Z4" s="220"/>
    </row>
    <row r="5" spans="1:27" ht="21.75" hidden="1" customHeight="1" x14ac:dyDescent="0.25">
      <c r="A5" s="226"/>
      <c r="B5" s="229"/>
      <c r="C5" s="229"/>
      <c r="D5" s="229"/>
      <c r="E5" s="135" t="s">
        <v>5</v>
      </c>
      <c r="F5" s="135" t="s">
        <v>6</v>
      </c>
      <c r="G5" s="136" t="s">
        <v>7</v>
      </c>
      <c r="I5" s="223"/>
      <c r="J5" s="217"/>
      <c r="K5" s="217"/>
      <c r="L5" s="137" t="s">
        <v>64</v>
      </c>
      <c r="M5" s="137" t="s">
        <v>5</v>
      </c>
      <c r="N5" s="137" t="s">
        <v>65</v>
      </c>
      <c r="O5" s="137" t="s">
        <v>7</v>
      </c>
      <c r="T5" s="223"/>
      <c r="U5" s="217"/>
      <c r="V5" s="217"/>
      <c r="W5" s="217"/>
      <c r="X5" s="137" t="s">
        <v>5</v>
      </c>
      <c r="Y5" s="137" t="s">
        <v>6</v>
      </c>
      <c r="Z5" s="137" t="s">
        <v>7</v>
      </c>
    </row>
    <row r="6" spans="1:27" ht="26.25" hidden="1" customHeight="1" x14ac:dyDescent="0.25">
      <c r="A6" s="138" t="s">
        <v>8</v>
      </c>
      <c r="B6" s="135" t="s">
        <v>9</v>
      </c>
      <c r="C6" s="135">
        <v>28</v>
      </c>
      <c r="D6" s="135">
        <v>495</v>
      </c>
      <c r="E6" s="135">
        <v>212</v>
      </c>
      <c r="F6" s="135">
        <v>255</v>
      </c>
      <c r="G6" s="136">
        <v>28</v>
      </c>
      <c r="I6" s="137" t="s">
        <v>8</v>
      </c>
      <c r="J6" s="137" t="s">
        <v>9</v>
      </c>
      <c r="K6" s="137">
        <v>19</v>
      </c>
      <c r="L6" s="137">
        <v>315</v>
      </c>
      <c r="M6" s="137">
        <v>149</v>
      </c>
      <c r="N6" s="137">
        <v>148</v>
      </c>
      <c r="O6" s="137">
        <v>18</v>
      </c>
      <c r="T6" s="139" t="s">
        <v>8</v>
      </c>
      <c r="U6" s="139" t="s">
        <v>9</v>
      </c>
      <c r="V6" s="139">
        <v>9</v>
      </c>
      <c r="W6" s="139">
        <v>190</v>
      </c>
      <c r="X6" s="139">
        <v>65</v>
      </c>
      <c r="Y6" s="139">
        <v>115</v>
      </c>
      <c r="Z6" s="139">
        <v>10</v>
      </c>
    </row>
    <row r="7" spans="1:27" ht="26.25" hidden="1" customHeight="1" x14ac:dyDescent="0.25">
      <c r="A7" s="140" t="s">
        <v>10</v>
      </c>
      <c r="B7" s="94" t="s">
        <v>11</v>
      </c>
      <c r="C7" s="94" t="s">
        <v>12</v>
      </c>
      <c r="D7" s="94">
        <v>75</v>
      </c>
      <c r="E7" s="94">
        <v>41</v>
      </c>
      <c r="F7" s="94">
        <v>29</v>
      </c>
      <c r="G7" s="95">
        <v>5</v>
      </c>
      <c r="I7" s="98" t="s">
        <v>66</v>
      </c>
      <c r="J7" s="98" t="s">
        <v>11</v>
      </c>
      <c r="K7" s="98" t="s">
        <v>31</v>
      </c>
      <c r="L7" s="98">
        <v>30</v>
      </c>
      <c r="M7" s="98">
        <v>15</v>
      </c>
      <c r="N7" s="98">
        <v>13</v>
      </c>
      <c r="O7" s="98">
        <v>2</v>
      </c>
      <c r="T7" s="141" t="s">
        <v>52</v>
      </c>
      <c r="U7" s="141" t="s">
        <v>11</v>
      </c>
      <c r="V7" s="141" t="s">
        <v>15</v>
      </c>
      <c r="W7" s="141">
        <v>45</v>
      </c>
      <c r="X7" s="141">
        <v>26</v>
      </c>
      <c r="Y7" s="141">
        <v>16</v>
      </c>
      <c r="Z7" s="141">
        <v>3</v>
      </c>
    </row>
    <row r="8" spans="1:27" ht="26.25" hidden="1" customHeight="1" x14ac:dyDescent="0.25">
      <c r="A8" s="140" t="s">
        <v>13</v>
      </c>
      <c r="B8" s="94" t="s">
        <v>14</v>
      </c>
      <c r="C8" s="94" t="s">
        <v>15</v>
      </c>
      <c r="D8" s="94">
        <v>30</v>
      </c>
      <c r="E8" s="94">
        <v>18</v>
      </c>
      <c r="F8" s="94">
        <v>10</v>
      </c>
      <c r="G8" s="95">
        <v>2</v>
      </c>
      <c r="I8" s="98" t="s">
        <v>67</v>
      </c>
      <c r="J8" s="98" t="s">
        <v>14</v>
      </c>
      <c r="K8" s="98" t="s">
        <v>54</v>
      </c>
      <c r="L8" s="98">
        <v>15</v>
      </c>
      <c r="M8" s="98">
        <v>9</v>
      </c>
      <c r="N8" s="98">
        <v>5</v>
      </c>
      <c r="O8" s="98">
        <v>1</v>
      </c>
      <c r="T8" s="141" t="s">
        <v>53</v>
      </c>
      <c r="U8" s="141" t="s">
        <v>14</v>
      </c>
      <c r="V8" s="141" t="s">
        <v>54</v>
      </c>
      <c r="W8" s="141">
        <v>15</v>
      </c>
      <c r="X8" s="141">
        <v>9</v>
      </c>
      <c r="Y8" s="141">
        <v>5</v>
      </c>
      <c r="Z8" s="141">
        <v>1</v>
      </c>
    </row>
    <row r="9" spans="1:27" ht="26.25" hidden="1" customHeight="1" x14ac:dyDescent="0.25">
      <c r="A9" s="140" t="s">
        <v>16</v>
      </c>
      <c r="B9" s="94" t="s">
        <v>17</v>
      </c>
      <c r="C9" s="94" t="s">
        <v>18</v>
      </c>
      <c r="D9" s="94">
        <v>60</v>
      </c>
      <c r="E9" s="94">
        <v>5</v>
      </c>
      <c r="F9" s="94">
        <v>51</v>
      </c>
      <c r="G9" s="95">
        <v>4</v>
      </c>
      <c r="I9" s="98" t="s">
        <v>68</v>
      </c>
      <c r="J9" s="98" t="s">
        <v>17</v>
      </c>
      <c r="K9" s="98" t="s">
        <v>43</v>
      </c>
      <c r="L9" s="98">
        <v>30</v>
      </c>
      <c r="M9" s="98">
        <v>4</v>
      </c>
      <c r="N9" s="98">
        <v>24</v>
      </c>
      <c r="O9" s="98">
        <v>2</v>
      </c>
      <c r="T9" s="141" t="s">
        <v>55</v>
      </c>
      <c r="U9" s="141" t="s">
        <v>17</v>
      </c>
      <c r="V9" s="141" t="s">
        <v>43</v>
      </c>
      <c r="W9" s="141">
        <v>30</v>
      </c>
      <c r="X9" s="141">
        <v>1</v>
      </c>
      <c r="Y9" s="141">
        <v>27</v>
      </c>
      <c r="Z9" s="141">
        <v>2</v>
      </c>
    </row>
    <row r="10" spans="1:27" ht="26.25" hidden="1" customHeight="1" x14ac:dyDescent="0.25">
      <c r="A10" s="140" t="s">
        <v>19</v>
      </c>
      <c r="B10" s="94" t="s">
        <v>20</v>
      </c>
      <c r="C10" s="94" t="s">
        <v>12</v>
      </c>
      <c r="D10" s="94">
        <v>75</v>
      </c>
      <c r="E10" s="94">
        <v>36</v>
      </c>
      <c r="F10" s="94">
        <v>35</v>
      </c>
      <c r="G10" s="95">
        <v>4</v>
      </c>
      <c r="I10" s="98" t="s">
        <v>69</v>
      </c>
      <c r="J10" s="98" t="s">
        <v>70</v>
      </c>
      <c r="K10" s="98" t="s">
        <v>40</v>
      </c>
      <c r="L10" s="98">
        <v>45</v>
      </c>
      <c r="M10" s="98">
        <v>21</v>
      </c>
      <c r="N10" s="98">
        <v>21</v>
      </c>
      <c r="O10" s="98">
        <v>3</v>
      </c>
      <c r="T10" s="141" t="s">
        <v>56</v>
      </c>
      <c r="U10" s="141" t="s">
        <v>57</v>
      </c>
      <c r="V10" s="141" t="s">
        <v>43</v>
      </c>
      <c r="W10" s="141">
        <v>30</v>
      </c>
      <c r="X10" s="141">
        <v>15</v>
      </c>
      <c r="Y10" s="141">
        <v>14</v>
      </c>
      <c r="Z10" s="141">
        <v>1</v>
      </c>
    </row>
    <row r="11" spans="1:27" ht="26.25" hidden="1" customHeight="1" x14ac:dyDescent="0.25">
      <c r="A11" s="140" t="s">
        <v>21</v>
      </c>
      <c r="B11" s="94" t="s">
        <v>22</v>
      </c>
      <c r="C11" s="94" t="s">
        <v>23</v>
      </c>
      <c r="D11" s="94">
        <v>75</v>
      </c>
      <c r="E11" s="94">
        <v>15</v>
      </c>
      <c r="F11" s="94">
        <v>58</v>
      </c>
      <c r="G11" s="95">
        <v>2</v>
      </c>
      <c r="I11" s="98" t="s">
        <v>71</v>
      </c>
      <c r="J11" s="98" t="s">
        <v>22</v>
      </c>
      <c r="K11" s="98" t="s">
        <v>26</v>
      </c>
      <c r="L11" s="98">
        <v>45</v>
      </c>
      <c r="M11" s="98">
        <v>15</v>
      </c>
      <c r="N11" s="98">
        <v>29</v>
      </c>
      <c r="O11" s="98">
        <v>1</v>
      </c>
      <c r="T11" s="141" t="s">
        <v>58</v>
      </c>
      <c r="U11" s="141" t="s">
        <v>22</v>
      </c>
      <c r="V11" s="141" t="s">
        <v>43</v>
      </c>
      <c r="W11" s="141">
        <v>30</v>
      </c>
      <c r="X11" s="141"/>
      <c r="Y11" s="141">
        <v>29</v>
      </c>
      <c r="Z11" s="141">
        <v>1</v>
      </c>
    </row>
    <row r="12" spans="1:27" ht="26.25" hidden="1" customHeight="1" x14ac:dyDescent="0.25">
      <c r="A12" s="140" t="s">
        <v>24</v>
      </c>
      <c r="B12" s="94" t="s">
        <v>25</v>
      </c>
      <c r="C12" s="94" t="s">
        <v>26</v>
      </c>
      <c r="D12" s="94">
        <v>40</v>
      </c>
      <c r="E12" s="94">
        <v>14</v>
      </c>
      <c r="F12" s="94">
        <v>24</v>
      </c>
      <c r="G12" s="95">
        <v>2</v>
      </c>
      <c r="I12" s="98" t="s">
        <v>72</v>
      </c>
      <c r="J12" s="98" t="s">
        <v>25</v>
      </c>
      <c r="K12" s="98" t="s">
        <v>26</v>
      </c>
      <c r="L12" s="98">
        <v>60</v>
      </c>
      <c r="M12" s="98">
        <v>20</v>
      </c>
      <c r="N12" s="98">
        <v>30</v>
      </c>
      <c r="O12" s="98">
        <v>2</v>
      </c>
      <c r="T12" s="141" t="s">
        <v>59</v>
      </c>
      <c r="U12" s="141" t="s">
        <v>60</v>
      </c>
      <c r="V12" s="141" t="s">
        <v>26</v>
      </c>
      <c r="W12" s="141">
        <v>40</v>
      </c>
      <c r="X12" s="141">
        <v>14</v>
      </c>
      <c r="Y12" s="141">
        <v>24</v>
      </c>
      <c r="Z12" s="141">
        <v>2</v>
      </c>
    </row>
    <row r="13" spans="1:27" ht="26.25" hidden="1" customHeight="1" x14ac:dyDescent="0.25">
      <c r="A13" s="140" t="s">
        <v>27</v>
      </c>
      <c r="B13" s="94" t="s">
        <v>28</v>
      </c>
      <c r="C13" s="94" t="s">
        <v>26</v>
      </c>
      <c r="D13" s="94">
        <v>40</v>
      </c>
      <c r="E13" s="94">
        <v>14</v>
      </c>
      <c r="F13" s="94">
        <v>24</v>
      </c>
      <c r="G13" s="95">
        <v>2</v>
      </c>
      <c r="I13" s="98" t="s">
        <v>73</v>
      </c>
      <c r="J13" s="98" t="s">
        <v>28</v>
      </c>
      <c r="K13" s="98" t="s">
        <v>31</v>
      </c>
      <c r="L13" s="98">
        <v>30</v>
      </c>
      <c r="M13" s="98">
        <v>10</v>
      </c>
      <c r="N13" s="98">
        <v>26</v>
      </c>
      <c r="O13" s="98">
        <v>2</v>
      </c>
      <c r="W13" s="139">
        <v>915</v>
      </c>
      <c r="X13" s="139">
        <v>334</v>
      </c>
      <c r="Y13" s="139">
        <v>555</v>
      </c>
      <c r="Z13" s="139">
        <v>26</v>
      </c>
    </row>
    <row r="14" spans="1:27" ht="26.25" hidden="1" customHeight="1" x14ac:dyDescent="0.25">
      <c r="A14" s="140" t="s">
        <v>29</v>
      </c>
      <c r="B14" s="94" t="s">
        <v>30</v>
      </c>
      <c r="C14" s="94" t="s">
        <v>31</v>
      </c>
      <c r="D14" s="94">
        <v>40</v>
      </c>
      <c r="E14" s="94">
        <v>14</v>
      </c>
      <c r="F14" s="94">
        <v>24</v>
      </c>
      <c r="G14" s="95">
        <v>2</v>
      </c>
      <c r="I14" s="98" t="s">
        <v>74</v>
      </c>
      <c r="J14" s="98" t="s">
        <v>33</v>
      </c>
      <c r="K14" s="98" t="s">
        <v>34</v>
      </c>
      <c r="L14" s="98">
        <v>60</v>
      </c>
      <c r="M14" s="98">
        <v>55</v>
      </c>
      <c r="N14" s="98"/>
      <c r="O14" s="98">
        <v>5</v>
      </c>
      <c r="W14" s="99">
        <v>150</v>
      </c>
      <c r="X14" s="99">
        <v>114</v>
      </c>
      <c r="Y14" s="99">
        <v>30</v>
      </c>
      <c r="Z14" s="99">
        <v>6</v>
      </c>
    </row>
    <row r="15" spans="1:27" ht="26.25" hidden="1" customHeight="1" x14ac:dyDescent="0.25">
      <c r="A15" s="142" t="s">
        <v>32</v>
      </c>
      <c r="B15" s="143" t="s">
        <v>33</v>
      </c>
      <c r="C15" s="143" t="s">
        <v>34</v>
      </c>
      <c r="D15" s="143">
        <v>60</v>
      </c>
      <c r="E15" s="143">
        <v>55</v>
      </c>
      <c r="F15" s="143"/>
      <c r="G15" s="129">
        <v>5</v>
      </c>
      <c r="L15" s="134">
        <v>1110</v>
      </c>
      <c r="M15" s="134">
        <v>1074</v>
      </c>
      <c r="N15" s="134"/>
      <c r="O15" s="134">
        <v>36</v>
      </c>
      <c r="W15" s="141">
        <v>45</v>
      </c>
      <c r="X15" s="141">
        <v>43</v>
      </c>
      <c r="Y15" s="141"/>
      <c r="Z15" s="141">
        <v>2</v>
      </c>
    </row>
    <row r="16" spans="1:27" ht="34.5" customHeight="1" thickBot="1" x14ac:dyDescent="0.3">
      <c r="A16" s="144" t="s">
        <v>35</v>
      </c>
      <c r="B16" s="145" t="s">
        <v>113</v>
      </c>
      <c r="C16" s="144">
        <v>62</v>
      </c>
      <c r="D16" s="146">
        <v>1590</v>
      </c>
      <c r="E16" s="144">
        <v>530</v>
      </c>
      <c r="F16" s="144">
        <v>1020</v>
      </c>
      <c r="G16" s="147">
        <v>40</v>
      </c>
      <c r="H16" s="148">
        <f>H17+H28+H47</f>
        <v>62</v>
      </c>
      <c r="I16" s="145" t="s">
        <v>75</v>
      </c>
      <c r="J16" s="145" t="s">
        <v>36</v>
      </c>
      <c r="K16" s="145">
        <v>46</v>
      </c>
      <c r="L16" s="149">
        <v>60</v>
      </c>
      <c r="M16" s="127">
        <v>58</v>
      </c>
      <c r="N16" s="127"/>
      <c r="O16" s="127">
        <v>2</v>
      </c>
      <c r="P16" s="93"/>
      <c r="Q16" s="93"/>
      <c r="R16" s="150"/>
      <c r="S16" s="148">
        <f>S17+S28+S47</f>
        <v>46</v>
      </c>
      <c r="T16" s="145" t="s">
        <v>35</v>
      </c>
      <c r="U16" s="145" t="s">
        <v>36</v>
      </c>
      <c r="V16" s="145">
        <v>36</v>
      </c>
      <c r="W16" s="151">
        <v>45</v>
      </c>
      <c r="X16" s="141">
        <v>43</v>
      </c>
      <c r="Y16" s="141"/>
      <c r="Z16" s="141">
        <v>2</v>
      </c>
      <c r="AA16" s="148">
        <f>AA17+AA28+AA47</f>
        <v>36</v>
      </c>
    </row>
    <row r="17" spans="1:27" ht="18.75" customHeight="1" thickBot="1" x14ac:dyDescent="0.3">
      <c r="A17" s="152" t="s">
        <v>37</v>
      </c>
      <c r="B17" s="152" t="s">
        <v>38</v>
      </c>
      <c r="C17" s="152">
        <v>18</v>
      </c>
      <c r="D17" s="135">
        <v>300</v>
      </c>
      <c r="E17" s="135">
        <v>228</v>
      </c>
      <c r="F17" s="135">
        <v>60</v>
      </c>
      <c r="G17" s="136">
        <v>12</v>
      </c>
      <c r="H17" s="148">
        <f>SUM(H18:H27)</f>
        <v>16</v>
      </c>
      <c r="I17" s="153" t="s">
        <v>76</v>
      </c>
      <c r="J17" s="153" t="s">
        <v>38</v>
      </c>
      <c r="K17" s="153">
        <v>16</v>
      </c>
      <c r="L17" s="98">
        <v>60</v>
      </c>
      <c r="M17" s="98">
        <v>58</v>
      </c>
      <c r="N17" s="98"/>
      <c r="O17" s="98">
        <v>2</v>
      </c>
      <c r="S17" s="148">
        <f>SUM(S18:S27)</f>
        <v>14</v>
      </c>
      <c r="T17" s="153" t="s">
        <v>37</v>
      </c>
      <c r="U17" s="153" t="s">
        <v>61</v>
      </c>
      <c r="V17" s="153">
        <v>10</v>
      </c>
      <c r="W17" s="151">
        <v>60</v>
      </c>
      <c r="X17" s="151">
        <v>28</v>
      </c>
      <c r="Y17" s="151">
        <v>30</v>
      </c>
      <c r="Z17" s="151">
        <v>2</v>
      </c>
      <c r="AA17" s="148">
        <f>SUM(AA18:AA27)</f>
        <v>10</v>
      </c>
    </row>
    <row r="18" spans="1:27" ht="26.25" customHeight="1" thickBot="1" x14ac:dyDescent="0.3">
      <c r="A18" s="128" t="s">
        <v>187</v>
      </c>
      <c r="B18" s="128" t="s">
        <v>82</v>
      </c>
      <c r="C18" s="128" t="s">
        <v>15</v>
      </c>
      <c r="D18" s="135"/>
      <c r="E18" s="135"/>
      <c r="F18" s="135"/>
      <c r="G18" s="136"/>
      <c r="H18" s="96">
        <v>2</v>
      </c>
      <c r="I18" s="128" t="s">
        <v>96</v>
      </c>
      <c r="J18" s="128" t="s">
        <v>82</v>
      </c>
      <c r="K18" s="128" t="s">
        <v>15</v>
      </c>
      <c r="L18" s="98"/>
      <c r="M18" s="98"/>
      <c r="N18" s="98"/>
      <c r="O18" s="98"/>
      <c r="S18" s="96">
        <v>2</v>
      </c>
      <c r="W18" s="151"/>
      <c r="X18" s="151"/>
      <c r="Y18" s="151"/>
      <c r="Z18" s="151"/>
    </row>
    <row r="19" spans="1:27" ht="26.25" customHeight="1" thickBot="1" x14ac:dyDescent="0.3">
      <c r="A19" s="128" t="s">
        <v>188</v>
      </c>
      <c r="B19" s="128" t="s">
        <v>359</v>
      </c>
      <c r="C19" s="128" t="s">
        <v>40</v>
      </c>
      <c r="D19" s="141">
        <v>45</v>
      </c>
      <c r="E19" s="141">
        <v>43</v>
      </c>
      <c r="F19" s="141">
        <v>0</v>
      </c>
      <c r="G19" s="154">
        <v>2</v>
      </c>
      <c r="H19" s="96">
        <v>3</v>
      </c>
      <c r="I19" s="128" t="s">
        <v>97</v>
      </c>
      <c r="J19" s="128" t="s">
        <v>359</v>
      </c>
      <c r="K19" s="128" t="s">
        <v>40</v>
      </c>
      <c r="L19" s="98">
        <v>60</v>
      </c>
      <c r="M19" s="98">
        <v>58</v>
      </c>
      <c r="N19" s="98"/>
      <c r="O19" s="98">
        <v>2</v>
      </c>
      <c r="S19" s="96">
        <v>3</v>
      </c>
      <c r="W19" s="99">
        <v>675</v>
      </c>
      <c r="X19" s="99">
        <v>194</v>
      </c>
      <c r="Y19" s="99">
        <v>465</v>
      </c>
      <c r="Z19" s="99">
        <v>16</v>
      </c>
    </row>
    <row r="20" spans="1:27" s="159" customFormat="1" ht="32.25" customHeight="1" thickBot="1" x14ac:dyDescent="0.3">
      <c r="A20" s="44" t="s">
        <v>190</v>
      </c>
      <c r="B20" s="44" t="s">
        <v>85</v>
      </c>
      <c r="C20" s="44" t="s">
        <v>15</v>
      </c>
      <c r="D20" s="177">
        <v>60</v>
      </c>
      <c r="E20" s="177">
        <v>58</v>
      </c>
      <c r="F20" s="177">
        <v>0</v>
      </c>
      <c r="G20" s="178">
        <v>2</v>
      </c>
      <c r="H20" s="159">
        <v>2</v>
      </c>
      <c r="I20" s="44" t="s">
        <v>99</v>
      </c>
      <c r="J20" s="44" t="s">
        <v>362</v>
      </c>
      <c r="K20" s="44" t="s">
        <v>15</v>
      </c>
      <c r="L20" s="151">
        <v>60</v>
      </c>
      <c r="M20" s="151">
        <v>58</v>
      </c>
      <c r="N20" s="151"/>
      <c r="O20" s="151">
        <v>2</v>
      </c>
      <c r="S20" s="159">
        <v>2</v>
      </c>
      <c r="W20" s="151">
        <v>60</v>
      </c>
      <c r="X20" s="151">
        <v>28</v>
      </c>
      <c r="Y20" s="151">
        <v>30</v>
      </c>
      <c r="Z20" s="151">
        <v>2</v>
      </c>
    </row>
    <row r="21" spans="1:27" ht="46.5" customHeight="1" thickBot="1" x14ac:dyDescent="0.3">
      <c r="A21" s="39" t="s">
        <v>291</v>
      </c>
      <c r="B21" s="39" t="s">
        <v>360</v>
      </c>
      <c r="C21" s="39" t="s">
        <v>15</v>
      </c>
      <c r="D21" s="143">
        <v>45</v>
      </c>
      <c r="E21" s="143">
        <v>13</v>
      </c>
      <c r="F21" s="143">
        <v>30</v>
      </c>
      <c r="G21" s="129">
        <v>2</v>
      </c>
      <c r="H21" s="96">
        <v>2</v>
      </c>
      <c r="L21" s="155">
        <v>75</v>
      </c>
      <c r="M21" s="155">
        <v>73</v>
      </c>
      <c r="N21" s="155"/>
      <c r="O21" s="155">
        <v>2</v>
      </c>
      <c r="T21" s="93" t="s">
        <v>463</v>
      </c>
      <c r="U21" s="93" t="s">
        <v>360</v>
      </c>
      <c r="V21" s="93" t="s">
        <v>15</v>
      </c>
      <c r="W21" s="141">
        <v>60</v>
      </c>
      <c r="X21" s="141">
        <v>28</v>
      </c>
      <c r="Y21" s="141">
        <v>30</v>
      </c>
      <c r="Z21" s="141">
        <v>2</v>
      </c>
      <c r="AA21" s="96">
        <v>2</v>
      </c>
    </row>
    <row r="22" spans="1:27" ht="38.25" customHeight="1" thickBot="1" x14ac:dyDescent="0.3">
      <c r="A22" s="39" t="s">
        <v>224</v>
      </c>
      <c r="B22" s="39" t="s">
        <v>93</v>
      </c>
      <c r="C22" s="39" t="s">
        <v>15</v>
      </c>
      <c r="D22" s="129"/>
      <c r="E22" s="129"/>
      <c r="F22" s="129"/>
      <c r="G22" s="129"/>
      <c r="H22" s="96">
        <v>2</v>
      </c>
      <c r="I22" s="128" t="s">
        <v>109</v>
      </c>
      <c r="J22" s="128" t="s">
        <v>93</v>
      </c>
      <c r="K22" s="128" t="s">
        <v>15</v>
      </c>
      <c r="L22" s="119"/>
      <c r="M22" s="119"/>
      <c r="N22" s="119"/>
      <c r="O22" s="119"/>
      <c r="S22" s="96">
        <v>2</v>
      </c>
      <c r="T22" s="97"/>
      <c r="U22" s="97"/>
      <c r="V22" s="97"/>
      <c r="W22" s="141"/>
      <c r="X22" s="141"/>
      <c r="Y22" s="141"/>
      <c r="Z22" s="141"/>
    </row>
    <row r="23" spans="1:27" ht="37.5" customHeight="1" x14ac:dyDescent="0.25">
      <c r="A23" s="128" t="s">
        <v>222</v>
      </c>
      <c r="B23" s="128" t="s">
        <v>87</v>
      </c>
      <c r="C23" s="128" t="s">
        <v>15</v>
      </c>
      <c r="D23" s="129"/>
      <c r="E23" s="129"/>
      <c r="F23" s="129"/>
      <c r="G23" s="129"/>
      <c r="H23" s="96">
        <v>2</v>
      </c>
      <c r="I23" s="128" t="s">
        <v>100</v>
      </c>
      <c r="J23" s="128" t="s">
        <v>87</v>
      </c>
      <c r="K23" s="128" t="s">
        <v>15</v>
      </c>
      <c r="L23" s="119"/>
      <c r="M23" s="119"/>
      <c r="N23" s="119"/>
      <c r="O23" s="119"/>
      <c r="S23" s="96">
        <v>2</v>
      </c>
      <c r="T23" s="119"/>
      <c r="U23" s="119"/>
      <c r="V23" s="119"/>
      <c r="W23" s="119"/>
      <c r="X23" s="119"/>
      <c r="Y23" s="119"/>
      <c r="Z23" s="119"/>
    </row>
    <row r="24" spans="1:27" ht="37.5" customHeight="1" x14ac:dyDescent="0.25">
      <c r="A24" s="128" t="s">
        <v>361</v>
      </c>
      <c r="B24" s="128" t="s">
        <v>115</v>
      </c>
      <c r="C24" s="128" t="s">
        <v>40</v>
      </c>
      <c r="D24" s="129"/>
      <c r="E24" s="129"/>
      <c r="F24" s="129"/>
      <c r="G24" s="129"/>
      <c r="H24" s="96">
        <v>3</v>
      </c>
      <c r="I24" s="128" t="s">
        <v>117</v>
      </c>
      <c r="J24" s="128" t="s">
        <v>115</v>
      </c>
      <c r="K24" s="128" t="s">
        <v>40</v>
      </c>
      <c r="L24" s="119"/>
      <c r="M24" s="119"/>
      <c r="N24" s="119"/>
      <c r="O24" s="119"/>
      <c r="S24" s="96">
        <v>3</v>
      </c>
      <c r="T24" s="129"/>
      <c r="U24" s="119"/>
      <c r="V24" s="119"/>
      <c r="W24" s="119"/>
      <c r="X24" s="119"/>
      <c r="Y24" s="119"/>
      <c r="Z24" s="119"/>
    </row>
    <row r="25" spans="1:27" ht="37.5" customHeight="1" x14ac:dyDescent="0.25">
      <c r="A25" s="128"/>
      <c r="B25" s="128"/>
      <c r="C25" s="128"/>
      <c r="D25" s="129"/>
      <c r="E25" s="129"/>
      <c r="F25" s="129"/>
      <c r="G25" s="129"/>
      <c r="I25" s="128"/>
      <c r="J25" s="128"/>
      <c r="K25" s="128"/>
      <c r="L25" s="119"/>
      <c r="M25" s="119"/>
      <c r="N25" s="119"/>
      <c r="O25" s="119"/>
      <c r="T25" s="67" t="s">
        <v>464</v>
      </c>
      <c r="U25" s="67" t="s">
        <v>445</v>
      </c>
      <c r="V25" s="67" t="s">
        <v>15</v>
      </c>
      <c r="W25" s="119"/>
      <c r="X25" s="119"/>
      <c r="Y25" s="119"/>
      <c r="Z25" s="119"/>
      <c r="AA25" s="96">
        <v>2</v>
      </c>
    </row>
    <row r="26" spans="1:27" ht="37.5" customHeight="1" x14ac:dyDescent="0.25">
      <c r="A26" s="128"/>
      <c r="B26" s="128"/>
      <c r="C26" s="128"/>
      <c r="D26" s="129"/>
      <c r="E26" s="129"/>
      <c r="F26" s="129"/>
      <c r="G26" s="129"/>
      <c r="I26" s="40"/>
      <c r="J26" s="40"/>
      <c r="K26" s="40"/>
      <c r="L26" s="119"/>
      <c r="M26" s="119"/>
      <c r="N26" s="119"/>
      <c r="O26" s="119"/>
      <c r="T26" s="128" t="s">
        <v>465</v>
      </c>
      <c r="U26" s="128" t="s">
        <v>248</v>
      </c>
      <c r="V26" s="128" t="s">
        <v>40</v>
      </c>
      <c r="W26" s="119"/>
      <c r="X26" s="119"/>
      <c r="Y26" s="119"/>
      <c r="Z26" s="119"/>
      <c r="AA26" s="96">
        <v>3</v>
      </c>
    </row>
    <row r="27" spans="1:27" ht="37.5" customHeight="1" x14ac:dyDescent="0.25">
      <c r="A27" s="128"/>
      <c r="B27" s="128"/>
      <c r="C27" s="128"/>
      <c r="D27" s="129"/>
      <c r="E27" s="129"/>
      <c r="F27" s="129"/>
      <c r="G27" s="129"/>
      <c r="I27" s="40"/>
      <c r="J27" s="40"/>
      <c r="K27" s="40"/>
      <c r="L27" s="119"/>
      <c r="M27" s="119"/>
      <c r="N27" s="119"/>
      <c r="O27" s="119"/>
      <c r="T27" s="128" t="s">
        <v>328</v>
      </c>
      <c r="U27" s="128" t="s">
        <v>90</v>
      </c>
      <c r="V27" s="61" t="s">
        <v>40</v>
      </c>
      <c r="W27" s="119"/>
      <c r="X27" s="119"/>
      <c r="Y27" s="119"/>
      <c r="Z27" s="119"/>
      <c r="AA27" s="96">
        <v>3</v>
      </c>
    </row>
    <row r="28" spans="1:27" ht="29.25" customHeight="1" thickBot="1" x14ac:dyDescent="0.3">
      <c r="A28" s="161" t="s">
        <v>41</v>
      </c>
      <c r="B28" s="161" t="s">
        <v>42</v>
      </c>
      <c r="C28" s="161">
        <v>36</v>
      </c>
      <c r="D28" s="94">
        <v>60</v>
      </c>
      <c r="E28" s="94">
        <v>28</v>
      </c>
      <c r="F28" s="94">
        <v>30</v>
      </c>
      <c r="G28" s="95">
        <v>2</v>
      </c>
      <c r="H28" s="148">
        <f>SUM(H29:H46)</f>
        <v>38</v>
      </c>
      <c r="I28" s="153" t="s">
        <v>77</v>
      </c>
      <c r="J28" s="153" t="s">
        <v>78</v>
      </c>
      <c r="K28" s="153">
        <v>30</v>
      </c>
      <c r="L28" s="98">
        <v>75</v>
      </c>
      <c r="M28" s="98">
        <v>73</v>
      </c>
      <c r="N28" s="98"/>
      <c r="O28" s="98">
        <v>2</v>
      </c>
      <c r="S28" s="148">
        <f>SUM(S29:S46)</f>
        <v>28</v>
      </c>
      <c r="T28" s="153" t="s">
        <v>41</v>
      </c>
      <c r="U28" s="153" t="s">
        <v>42</v>
      </c>
      <c r="V28" s="153">
        <v>22</v>
      </c>
      <c r="W28" s="141">
        <v>60</v>
      </c>
      <c r="X28" s="151">
        <v>28</v>
      </c>
      <c r="Y28" s="151">
        <v>30</v>
      </c>
      <c r="Z28" s="151">
        <v>2</v>
      </c>
      <c r="AA28" s="148">
        <f>SUM(AA29:AA46)</f>
        <v>22</v>
      </c>
    </row>
    <row r="29" spans="1:27" ht="36" customHeight="1" thickBot="1" x14ac:dyDescent="0.3">
      <c r="A29" s="128" t="s">
        <v>365</v>
      </c>
      <c r="B29" s="128" t="s">
        <v>363</v>
      </c>
      <c r="C29" s="128" t="s">
        <v>88</v>
      </c>
      <c r="D29" s="94">
        <v>45</v>
      </c>
      <c r="E29" s="94">
        <v>43</v>
      </c>
      <c r="F29" s="94">
        <v>0</v>
      </c>
      <c r="G29" s="95">
        <v>2</v>
      </c>
      <c r="H29" s="96">
        <v>4</v>
      </c>
      <c r="I29" s="128" t="s">
        <v>449</v>
      </c>
      <c r="J29" s="128" t="s">
        <v>163</v>
      </c>
      <c r="K29" s="128" t="s">
        <v>88</v>
      </c>
      <c r="L29" s="98">
        <v>60</v>
      </c>
      <c r="M29" s="98">
        <v>58</v>
      </c>
      <c r="N29" s="98"/>
      <c r="O29" s="98">
        <v>2</v>
      </c>
      <c r="S29" s="96">
        <v>4</v>
      </c>
      <c r="W29" s="141">
        <v>45</v>
      </c>
      <c r="X29" s="141"/>
      <c r="Y29" s="141">
        <v>45</v>
      </c>
      <c r="Z29" s="141"/>
    </row>
    <row r="30" spans="1:27" ht="46.5" customHeight="1" thickBot="1" x14ac:dyDescent="0.3">
      <c r="A30" s="128" t="s">
        <v>366</v>
      </c>
      <c r="B30" s="128" t="s">
        <v>367</v>
      </c>
      <c r="C30" s="128" t="s">
        <v>23</v>
      </c>
      <c r="D30" s="94">
        <v>45</v>
      </c>
      <c r="E30" s="94">
        <v>43</v>
      </c>
      <c r="F30" s="94">
        <v>0</v>
      </c>
      <c r="G30" s="95">
        <v>2</v>
      </c>
      <c r="H30" s="96">
        <v>4</v>
      </c>
      <c r="I30" s="128" t="s">
        <v>381</v>
      </c>
      <c r="J30" s="128" t="s">
        <v>367</v>
      </c>
      <c r="K30" s="44" t="s">
        <v>26</v>
      </c>
      <c r="L30" s="98">
        <v>60</v>
      </c>
      <c r="M30" s="98">
        <v>58</v>
      </c>
      <c r="N30" s="98"/>
      <c r="O30" s="98">
        <v>2</v>
      </c>
      <c r="S30" s="96">
        <v>3</v>
      </c>
      <c r="T30" s="49" t="s">
        <v>81</v>
      </c>
      <c r="U30" s="49" t="s">
        <v>367</v>
      </c>
      <c r="V30" s="49" t="s">
        <v>31</v>
      </c>
      <c r="W30" s="94">
        <v>45</v>
      </c>
      <c r="X30" s="151">
        <v>13</v>
      </c>
      <c r="Y30" s="151">
        <v>30</v>
      </c>
      <c r="Z30" s="151">
        <v>2</v>
      </c>
      <c r="AA30" s="96">
        <v>2</v>
      </c>
    </row>
    <row r="31" spans="1:27" ht="49.5" customHeight="1" thickBot="1" x14ac:dyDescent="0.3">
      <c r="A31" s="128" t="s">
        <v>368</v>
      </c>
      <c r="B31" s="128" t="s">
        <v>369</v>
      </c>
      <c r="C31" s="44" t="s">
        <v>88</v>
      </c>
      <c r="D31" s="135">
        <v>1110</v>
      </c>
      <c r="E31" s="135">
        <v>250</v>
      </c>
      <c r="F31" s="135">
        <v>840</v>
      </c>
      <c r="G31" s="136">
        <v>20</v>
      </c>
      <c r="H31" s="96">
        <v>4</v>
      </c>
      <c r="I31" s="128" t="s">
        <v>382</v>
      </c>
      <c r="J31" s="128" t="s">
        <v>451</v>
      </c>
      <c r="K31" s="128" t="s">
        <v>31</v>
      </c>
      <c r="L31" s="98">
        <v>60</v>
      </c>
      <c r="M31" s="98">
        <v>58</v>
      </c>
      <c r="N31" s="98"/>
      <c r="O31" s="98">
        <v>2</v>
      </c>
      <c r="S31" s="96">
        <v>2</v>
      </c>
      <c r="T31" s="93" t="s">
        <v>466</v>
      </c>
      <c r="U31" s="127" t="s">
        <v>462</v>
      </c>
      <c r="V31" s="49" t="s">
        <v>31</v>
      </c>
      <c r="W31" s="94">
        <v>60</v>
      </c>
      <c r="X31" s="151">
        <v>28</v>
      </c>
      <c r="Y31" s="151">
        <v>30</v>
      </c>
      <c r="Z31" s="151">
        <v>2</v>
      </c>
      <c r="AA31" s="96">
        <v>2</v>
      </c>
    </row>
    <row r="32" spans="1:27" ht="34.5" customHeight="1" thickBot="1" x14ac:dyDescent="0.3">
      <c r="A32" s="128" t="s">
        <v>370</v>
      </c>
      <c r="B32" s="128" t="s">
        <v>111</v>
      </c>
      <c r="C32" s="128" t="s">
        <v>88</v>
      </c>
      <c r="D32" s="94">
        <v>45</v>
      </c>
      <c r="E32" s="94">
        <v>13</v>
      </c>
      <c r="F32" s="94">
        <v>30</v>
      </c>
      <c r="G32" s="95">
        <v>2</v>
      </c>
      <c r="H32" s="96">
        <v>4</v>
      </c>
      <c r="I32" s="128" t="s">
        <v>383</v>
      </c>
      <c r="J32" s="128" t="s">
        <v>111</v>
      </c>
      <c r="K32" s="128" t="s">
        <v>31</v>
      </c>
      <c r="L32" s="98"/>
      <c r="M32" s="98"/>
      <c r="N32" s="98"/>
      <c r="O32" s="98"/>
      <c r="S32" s="96">
        <v>2</v>
      </c>
      <c r="T32" s="128" t="s">
        <v>467</v>
      </c>
      <c r="U32" s="128" t="s">
        <v>111</v>
      </c>
      <c r="V32" s="49" t="s">
        <v>31</v>
      </c>
      <c r="W32" s="94">
        <v>45</v>
      </c>
      <c r="X32" s="94">
        <v>13</v>
      </c>
      <c r="Y32" s="94">
        <v>30</v>
      </c>
      <c r="Z32" s="95">
        <v>2</v>
      </c>
      <c r="AA32" s="96">
        <v>2</v>
      </c>
    </row>
    <row r="33" spans="1:28" ht="44.25" customHeight="1" thickBot="1" x14ac:dyDescent="0.3">
      <c r="A33" s="128" t="s">
        <v>371</v>
      </c>
      <c r="B33" s="128" t="s">
        <v>119</v>
      </c>
      <c r="C33" s="128" t="s">
        <v>31</v>
      </c>
      <c r="D33" s="94">
        <v>60</v>
      </c>
      <c r="E33" s="94">
        <v>28</v>
      </c>
      <c r="F33" s="94">
        <v>30</v>
      </c>
      <c r="G33" s="95">
        <v>2</v>
      </c>
      <c r="H33" s="96">
        <v>2</v>
      </c>
      <c r="I33" s="128" t="s">
        <v>452</v>
      </c>
      <c r="J33" s="128" t="s">
        <v>453</v>
      </c>
      <c r="K33" s="128" t="s">
        <v>31</v>
      </c>
      <c r="L33" s="98">
        <v>60</v>
      </c>
      <c r="M33" s="98">
        <v>58</v>
      </c>
      <c r="N33" s="98"/>
      <c r="O33" s="98">
        <v>2</v>
      </c>
      <c r="S33" s="96">
        <v>2</v>
      </c>
      <c r="T33" s="209"/>
      <c r="U33" s="209"/>
      <c r="V33" s="209"/>
      <c r="W33" s="94"/>
      <c r="X33" s="94"/>
      <c r="Y33" s="94"/>
      <c r="Z33" s="95"/>
      <c r="AB33" s="159"/>
    </row>
    <row r="34" spans="1:28" ht="45.75" customHeight="1" thickBot="1" x14ac:dyDescent="0.3">
      <c r="A34" s="128" t="s">
        <v>372</v>
      </c>
      <c r="B34" s="128" t="s">
        <v>364</v>
      </c>
      <c r="C34" s="128" t="s">
        <v>15</v>
      </c>
      <c r="D34" s="94">
        <v>60</v>
      </c>
      <c r="E34" s="94">
        <v>28</v>
      </c>
      <c r="F34" s="94">
        <v>30</v>
      </c>
      <c r="G34" s="95">
        <v>2</v>
      </c>
      <c r="H34" s="96">
        <v>2</v>
      </c>
      <c r="I34" s="85" t="s">
        <v>456</v>
      </c>
      <c r="J34" s="85" t="s">
        <v>364</v>
      </c>
      <c r="K34" s="85" t="s">
        <v>15</v>
      </c>
      <c r="L34" s="98">
        <v>60</v>
      </c>
      <c r="M34" s="98">
        <v>58</v>
      </c>
      <c r="N34" s="98"/>
      <c r="O34" s="98">
        <v>2</v>
      </c>
      <c r="S34" s="96">
        <v>2</v>
      </c>
      <c r="T34" s="209"/>
      <c r="U34" s="209"/>
      <c r="V34" s="209"/>
      <c r="W34" s="94"/>
      <c r="X34" s="94"/>
      <c r="Y34" s="94"/>
      <c r="Z34" s="95"/>
      <c r="AB34" s="159"/>
    </row>
    <row r="35" spans="1:28" ht="30.75" customHeight="1" thickBot="1" x14ac:dyDescent="0.3">
      <c r="A35" s="128" t="s">
        <v>373</v>
      </c>
      <c r="B35" s="128" t="s">
        <v>374</v>
      </c>
      <c r="C35" s="128" t="s">
        <v>12</v>
      </c>
      <c r="D35" s="94">
        <v>60</v>
      </c>
      <c r="E35" s="94">
        <v>28</v>
      </c>
      <c r="F35" s="94">
        <v>30</v>
      </c>
      <c r="G35" s="95">
        <v>2</v>
      </c>
      <c r="H35" s="96">
        <v>4</v>
      </c>
      <c r="L35" s="98">
        <v>60</v>
      </c>
      <c r="M35" s="98">
        <v>58</v>
      </c>
      <c r="N35" s="98"/>
      <c r="O35" s="98">
        <v>2</v>
      </c>
      <c r="T35" s="44" t="s">
        <v>494</v>
      </c>
      <c r="U35" s="128" t="s">
        <v>374</v>
      </c>
      <c r="V35" s="128" t="s">
        <v>12</v>
      </c>
      <c r="W35" s="98">
        <v>60</v>
      </c>
      <c r="X35" s="98">
        <v>58</v>
      </c>
      <c r="Y35" s="98"/>
      <c r="Z35" s="98">
        <v>2</v>
      </c>
      <c r="AA35" s="96">
        <v>4</v>
      </c>
    </row>
    <row r="36" spans="1:28" ht="33" customHeight="1" thickBot="1" x14ac:dyDescent="0.3">
      <c r="A36" s="128" t="s">
        <v>375</v>
      </c>
      <c r="B36" s="128" t="s">
        <v>118</v>
      </c>
      <c r="C36" s="128" t="s">
        <v>40</v>
      </c>
      <c r="D36" s="94">
        <v>45</v>
      </c>
      <c r="E36" s="94">
        <v>13</v>
      </c>
      <c r="F36" s="94">
        <v>30</v>
      </c>
      <c r="G36" s="95">
        <v>2</v>
      </c>
      <c r="H36" s="96">
        <v>3</v>
      </c>
      <c r="I36" s="128" t="s">
        <v>450</v>
      </c>
      <c r="J36" s="128" t="s">
        <v>118</v>
      </c>
      <c r="K36" s="128" t="s">
        <v>40</v>
      </c>
      <c r="L36" s="98">
        <v>60</v>
      </c>
      <c r="M36" s="98">
        <v>58</v>
      </c>
      <c r="N36" s="98"/>
      <c r="O36" s="98">
        <v>2</v>
      </c>
      <c r="S36" s="96">
        <v>3</v>
      </c>
      <c r="T36" s="131"/>
      <c r="U36" s="131"/>
      <c r="V36" s="131"/>
      <c r="W36" s="98">
        <v>60</v>
      </c>
      <c r="X36" s="98">
        <v>58</v>
      </c>
      <c r="Y36" s="98"/>
      <c r="Z36" s="98">
        <v>2</v>
      </c>
    </row>
    <row r="37" spans="1:28" ht="31.5" customHeight="1" thickBot="1" x14ac:dyDescent="0.3">
      <c r="A37" s="93" t="s">
        <v>376</v>
      </c>
      <c r="B37" s="85" t="s">
        <v>377</v>
      </c>
      <c r="C37" s="85" t="s">
        <v>26</v>
      </c>
      <c r="D37" s="94"/>
      <c r="E37" s="94"/>
      <c r="F37" s="94"/>
      <c r="G37" s="95"/>
      <c r="H37" s="96">
        <v>3</v>
      </c>
      <c r="I37" s="128" t="s">
        <v>455</v>
      </c>
      <c r="J37" s="128" t="s">
        <v>91</v>
      </c>
      <c r="K37" s="128" t="s">
        <v>40</v>
      </c>
      <c r="L37" s="98"/>
      <c r="M37" s="98"/>
      <c r="N37" s="98"/>
      <c r="O37" s="98"/>
      <c r="S37" s="96">
        <v>3</v>
      </c>
      <c r="T37" s="131"/>
      <c r="U37" s="131"/>
      <c r="V37" s="131"/>
      <c r="W37" s="99"/>
      <c r="X37" s="99"/>
      <c r="Y37" s="99"/>
      <c r="Z37" s="99"/>
    </row>
    <row r="38" spans="1:28" ht="26.25" customHeight="1" thickBot="1" x14ac:dyDescent="0.3">
      <c r="A38" s="93" t="s">
        <v>378</v>
      </c>
      <c r="B38" s="93" t="s">
        <v>211</v>
      </c>
      <c r="C38" s="93" t="s">
        <v>92</v>
      </c>
      <c r="D38" s="94"/>
      <c r="E38" s="94"/>
      <c r="F38" s="94"/>
      <c r="G38" s="95"/>
      <c r="H38" s="96">
        <v>1</v>
      </c>
      <c r="I38" s="128" t="s">
        <v>454</v>
      </c>
      <c r="J38" s="128" t="s">
        <v>211</v>
      </c>
      <c r="K38" s="128" t="s">
        <v>92</v>
      </c>
      <c r="L38" s="98"/>
      <c r="M38" s="98"/>
      <c r="N38" s="98"/>
      <c r="O38" s="98"/>
      <c r="S38" s="96">
        <v>1</v>
      </c>
      <c r="T38" s="131"/>
      <c r="U38" s="131"/>
      <c r="V38" s="131"/>
      <c r="W38" s="99"/>
      <c r="X38" s="99"/>
      <c r="Y38" s="99"/>
      <c r="Z38" s="99"/>
    </row>
    <row r="39" spans="1:28" ht="26.25" customHeight="1" thickBot="1" x14ac:dyDescent="0.3">
      <c r="A39" s="93" t="s">
        <v>379</v>
      </c>
      <c r="B39" s="93" t="s">
        <v>213</v>
      </c>
      <c r="C39" s="93" t="s">
        <v>92</v>
      </c>
      <c r="D39" s="94"/>
      <c r="E39" s="94"/>
      <c r="F39" s="94"/>
      <c r="G39" s="95"/>
      <c r="H39" s="96">
        <v>1</v>
      </c>
      <c r="L39" s="98"/>
      <c r="M39" s="98"/>
      <c r="N39" s="98"/>
      <c r="O39" s="98"/>
      <c r="T39" s="93" t="s">
        <v>468</v>
      </c>
      <c r="U39" s="93" t="s">
        <v>213</v>
      </c>
      <c r="V39" s="93" t="s">
        <v>92</v>
      </c>
      <c r="W39" s="99"/>
      <c r="X39" s="99"/>
      <c r="Y39" s="99"/>
      <c r="Z39" s="99"/>
      <c r="AA39" s="96">
        <v>1</v>
      </c>
    </row>
    <row r="40" spans="1:28" ht="32.25" customHeight="1" thickBot="1" x14ac:dyDescent="0.3">
      <c r="A40" s="93" t="s">
        <v>380</v>
      </c>
      <c r="B40" s="93" t="s">
        <v>44</v>
      </c>
      <c r="C40" s="93" t="s">
        <v>45</v>
      </c>
      <c r="D40" s="94"/>
      <c r="E40" s="94"/>
      <c r="F40" s="94"/>
      <c r="G40" s="95"/>
      <c r="H40" s="96">
        <v>6</v>
      </c>
      <c r="I40" s="85" t="s">
        <v>457</v>
      </c>
      <c r="J40" s="85" t="s">
        <v>44</v>
      </c>
      <c r="K40" s="85" t="s">
        <v>45</v>
      </c>
      <c r="L40" s="98"/>
      <c r="M40" s="98"/>
      <c r="N40" s="98"/>
      <c r="O40" s="98"/>
      <c r="S40" s="96">
        <v>6</v>
      </c>
      <c r="T40" s="179"/>
      <c r="U40" s="179"/>
      <c r="V40" s="130"/>
      <c r="W40" s="99"/>
      <c r="X40" s="99"/>
      <c r="Y40" s="99"/>
      <c r="Z40" s="99"/>
    </row>
    <row r="41" spans="1:28" ht="26.25" customHeight="1" thickBot="1" x14ac:dyDescent="0.3">
      <c r="A41" s="93" t="s">
        <v>215</v>
      </c>
      <c r="B41" s="93" t="s">
        <v>216</v>
      </c>
      <c r="C41" s="93" t="s">
        <v>217</v>
      </c>
      <c r="D41" s="94"/>
      <c r="E41" s="94"/>
      <c r="F41" s="94"/>
      <c r="G41" s="95"/>
      <c r="I41" s="85" t="s">
        <v>429</v>
      </c>
      <c r="J41" s="85" t="s">
        <v>430</v>
      </c>
      <c r="K41" s="85" t="s">
        <v>217</v>
      </c>
      <c r="L41" s="98"/>
      <c r="M41" s="98"/>
      <c r="N41" s="98"/>
      <c r="O41" s="98"/>
      <c r="T41" s="93" t="s">
        <v>334</v>
      </c>
      <c r="U41" s="93" t="s">
        <v>216</v>
      </c>
      <c r="V41" s="93" t="s">
        <v>217</v>
      </c>
      <c r="W41" s="99"/>
      <c r="X41" s="99"/>
      <c r="Y41" s="99"/>
      <c r="Z41" s="99"/>
    </row>
    <row r="42" spans="1:28" ht="26.25" customHeight="1" thickBot="1" x14ac:dyDescent="0.3">
      <c r="A42" s="128"/>
      <c r="B42" s="128"/>
      <c r="C42" s="128"/>
      <c r="D42" s="94"/>
      <c r="E42" s="94"/>
      <c r="F42" s="94"/>
      <c r="G42" s="95"/>
      <c r="L42" s="98"/>
      <c r="M42" s="98"/>
      <c r="N42" s="98"/>
      <c r="O42" s="98"/>
      <c r="T42" s="180"/>
      <c r="U42" s="180"/>
      <c r="V42" s="180"/>
      <c r="W42" s="141">
        <v>45</v>
      </c>
      <c r="X42" s="141">
        <v>13</v>
      </c>
      <c r="Y42" s="141">
        <v>30</v>
      </c>
      <c r="Z42" s="141">
        <v>2</v>
      </c>
    </row>
    <row r="43" spans="1:28" ht="26.25" customHeight="1" thickBot="1" x14ac:dyDescent="0.3">
      <c r="A43" s="128"/>
      <c r="B43" s="128"/>
      <c r="C43" s="128"/>
      <c r="D43" s="94"/>
      <c r="E43" s="94"/>
      <c r="F43" s="94"/>
      <c r="G43" s="95"/>
      <c r="I43" s="128"/>
      <c r="J43" s="128"/>
      <c r="K43" s="44"/>
      <c r="L43" s="98"/>
      <c r="M43" s="98"/>
      <c r="N43" s="98"/>
      <c r="O43" s="98"/>
      <c r="T43" s="63" t="s">
        <v>335</v>
      </c>
      <c r="U43" s="63" t="s">
        <v>84</v>
      </c>
      <c r="V43" s="63" t="s">
        <v>31</v>
      </c>
      <c r="W43" s="141">
        <v>45</v>
      </c>
      <c r="X43" s="141">
        <v>13</v>
      </c>
      <c r="Y43" s="141">
        <v>30</v>
      </c>
      <c r="Z43" s="141">
        <v>2</v>
      </c>
      <c r="AA43" s="96">
        <v>2</v>
      </c>
    </row>
    <row r="44" spans="1:28" ht="36" customHeight="1" thickBot="1" x14ac:dyDescent="0.3">
      <c r="A44" s="128"/>
      <c r="B44" s="128"/>
      <c r="C44" s="128"/>
      <c r="D44" s="94"/>
      <c r="E44" s="94"/>
      <c r="F44" s="94"/>
      <c r="G44" s="95"/>
      <c r="I44" s="128"/>
      <c r="J44" s="85"/>
      <c r="K44" s="85"/>
      <c r="L44" s="98"/>
      <c r="M44" s="98"/>
      <c r="N44" s="98"/>
      <c r="O44" s="98"/>
      <c r="T44" s="65" t="s">
        <v>469</v>
      </c>
      <c r="U44" s="65" t="s">
        <v>252</v>
      </c>
      <c r="V44" s="65" t="s">
        <v>26</v>
      </c>
      <c r="W44" s="141">
        <v>45</v>
      </c>
      <c r="X44" s="141">
        <v>13</v>
      </c>
      <c r="Y44" s="141">
        <v>30</v>
      </c>
      <c r="Z44" s="154">
        <v>2</v>
      </c>
      <c r="AA44" s="97">
        <v>3</v>
      </c>
    </row>
    <row r="45" spans="1:28" ht="26.25" customHeight="1" thickBot="1" x14ac:dyDescent="0.3">
      <c r="A45" s="128"/>
      <c r="B45" s="128"/>
      <c r="C45" s="128"/>
      <c r="D45" s="94"/>
      <c r="E45" s="143"/>
      <c r="F45" s="143"/>
      <c r="G45" s="129"/>
      <c r="I45" s="128"/>
      <c r="J45" s="85"/>
      <c r="K45" s="85"/>
      <c r="L45" s="98"/>
      <c r="M45" s="98"/>
      <c r="N45" s="98"/>
      <c r="O45" s="98"/>
      <c r="T45" s="49" t="s">
        <v>81</v>
      </c>
      <c r="U45" s="49" t="s">
        <v>231</v>
      </c>
      <c r="V45" s="49" t="s">
        <v>40</v>
      </c>
      <c r="W45" s="97"/>
      <c r="X45" s="97"/>
      <c r="Y45" s="97"/>
      <c r="Z45" s="97"/>
      <c r="AA45" s="97">
        <v>3</v>
      </c>
    </row>
    <row r="46" spans="1:28" ht="34.5" customHeight="1" thickBot="1" x14ac:dyDescent="0.3">
      <c r="A46" s="44"/>
      <c r="B46" s="44"/>
      <c r="C46" s="44"/>
      <c r="D46" s="94">
        <v>45</v>
      </c>
      <c r="E46" s="160"/>
      <c r="F46" s="160">
        <v>45</v>
      </c>
      <c r="G46" s="159"/>
      <c r="I46" s="44"/>
      <c r="J46" s="116"/>
      <c r="K46" s="116"/>
      <c r="L46" s="141">
        <v>45</v>
      </c>
      <c r="M46" s="141">
        <v>43</v>
      </c>
      <c r="N46" s="141"/>
      <c r="O46" s="141">
        <v>2</v>
      </c>
      <c r="T46" s="128" t="s">
        <v>410</v>
      </c>
      <c r="U46" s="128" t="s">
        <v>162</v>
      </c>
      <c r="V46" s="128" t="s">
        <v>159</v>
      </c>
      <c r="AA46" s="96">
        <v>3</v>
      </c>
    </row>
    <row r="47" spans="1:28" ht="26.25" customHeight="1" thickBot="1" x14ac:dyDescent="0.3">
      <c r="A47" s="161" t="s">
        <v>48</v>
      </c>
      <c r="B47" s="161" t="s">
        <v>49</v>
      </c>
      <c r="C47" s="161">
        <v>8</v>
      </c>
      <c r="D47" s="163">
        <v>180</v>
      </c>
      <c r="E47" s="163">
        <v>52</v>
      </c>
      <c r="F47" s="163">
        <v>120</v>
      </c>
      <c r="G47" s="164">
        <v>8</v>
      </c>
      <c r="H47" s="148">
        <f>SUM(H48:H54)</f>
        <v>8</v>
      </c>
      <c r="I47" s="153" t="s">
        <v>80</v>
      </c>
      <c r="J47" s="153" t="s">
        <v>49</v>
      </c>
      <c r="K47" s="153">
        <v>4</v>
      </c>
      <c r="L47" s="141">
        <v>60</v>
      </c>
      <c r="M47" s="141">
        <v>28</v>
      </c>
      <c r="N47" s="141">
        <v>30</v>
      </c>
      <c r="O47" s="141">
        <v>2</v>
      </c>
      <c r="S47" s="148">
        <f>SUM(S48:S54)</f>
        <v>4</v>
      </c>
      <c r="T47" s="153" t="s">
        <v>80</v>
      </c>
      <c r="U47" s="153" t="s">
        <v>49</v>
      </c>
      <c r="V47" s="153">
        <v>4</v>
      </c>
      <c r="AA47" s="148">
        <f>SUM(AA48:AA54)</f>
        <v>4</v>
      </c>
    </row>
    <row r="48" spans="1:28" ht="41.25" customHeight="1" thickBot="1" x14ac:dyDescent="0.3">
      <c r="A48" s="44" t="s">
        <v>225</v>
      </c>
      <c r="B48" s="44" t="s">
        <v>94</v>
      </c>
      <c r="C48" s="44" t="s">
        <v>15</v>
      </c>
      <c r="D48" s="94">
        <v>45</v>
      </c>
      <c r="E48" s="94">
        <v>13</v>
      </c>
      <c r="F48" s="94">
        <v>30</v>
      </c>
      <c r="G48" s="95">
        <v>2</v>
      </c>
      <c r="H48" s="96">
        <v>2</v>
      </c>
      <c r="I48" s="65" t="s">
        <v>460</v>
      </c>
      <c r="J48" s="65" t="s">
        <v>94</v>
      </c>
      <c r="K48" s="65" t="s">
        <v>31</v>
      </c>
      <c r="L48" s="168">
        <v>975</v>
      </c>
      <c r="M48" s="169">
        <v>194</v>
      </c>
      <c r="N48" s="169">
        <v>765</v>
      </c>
      <c r="O48" s="169">
        <v>16</v>
      </c>
      <c r="T48" s="44" t="s">
        <v>470</v>
      </c>
      <c r="U48" s="44" t="s">
        <v>94</v>
      </c>
      <c r="V48" s="44" t="s">
        <v>15</v>
      </c>
      <c r="AA48" s="96">
        <v>2</v>
      </c>
    </row>
    <row r="49" spans="1:27" ht="26.25" customHeight="1" thickBot="1" x14ac:dyDescent="0.3">
      <c r="A49" s="48" t="s">
        <v>246</v>
      </c>
      <c r="B49" s="48" t="s">
        <v>121</v>
      </c>
      <c r="C49" s="48" t="s">
        <v>15</v>
      </c>
      <c r="D49" s="94">
        <v>45</v>
      </c>
      <c r="E49" s="94">
        <v>13</v>
      </c>
      <c r="F49" s="94">
        <v>30</v>
      </c>
      <c r="G49" s="95">
        <v>2</v>
      </c>
      <c r="H49" s="96">
        <v>2</v>
      </c>
      <c r="I49" s="128" t="s">
        <v>461</v>
      </c>
      <c r="J49" s="128" t="s">
        <v>121</v>
      </c>
      <c r="K49" s="128" t="s">
        <v>31</v>
      </c>
      <c r="L49" s="141">
        <v>45</v>
      </c>
      <c r="M49" s="141">
        <v>13</v>
      </c>
      <c r="N49" s="141">
        <v>30</v>
      </c>
      <c r="O49" s="141">
        <v>2</v>
      </c>
      <c r="T49" s="48" t="s">
        <v>355</v>
      </c>
      <c r="U49" s="48" t="s">
        <v>121</v>
      </c>
      <c r="V49" s="48" t="s">
        <v>15</v>
      </c>
      <c r="AA49" s="96">
        <v>2</v>
      </c>
    </row>
    <row r="50" spans="1:27" ht="39" customHeight="1" thickBot="1" x14ac:dyDescent="0.3">
      <c r="A50" s="67" t="s">
        <v>444</v>
      </c>
      <c r="B50" s="67" t="s">
        <v>445</v>
      </c>
      <c r="C50" s="67" t="s">
        <v>15</v>
      </c>
      <c r="D50" s="94"/>
      <c r="E50" s="94"/>
      <c r="F50" s="94"/>
      <c r="G50" s="95"/>
      <c r="L50" s="141"/>
      <c r="M50" s="141"/>
      <c r="N50" s="141"/>
      <c r="O50" s="141"/>
      <c r="T50" s="67"/>
      <c r="U50" s="67"/>
      <c r="V50" s="67"/>
    </row>
    <row r="51" spans="1:27" ht="26.25" customHeight="1" thickBot="1" x14ac:dyDescent="0.3">
      <c r="A51" s="62" t="s">
        <v>446</v>
      </c>
      <c r="B51" s="62" t="s">
        <v>447</v>
      </c>
      <c r="C51" s="62" t="s">
        <v>31</v>
      </c>
      <c r="D51" s="94"/>
      <c r="E51" s="94"/>
      <c r="F51" s="94"/>
      <c r="G51" s="95"/>
      <c r="H51" s="96">
        <v>2</v>
      </c>
      <c r="I51" s="44" t="s">
        <v>458</v>
      </c>
      <c r="J51" s="44" t="s">
        <v>447</v>
      </c>
      <c r="K51" s="44" t="s">
        <v>31</v>
      </c>
      <c r="L51" s="141"/>
      <c r="M51" s="141"/>
      <c r="N51" s="141"/>
      <c r="O51" s="141"/>
      <c r="S51" s="96">
        <v>2</v>
      </c>
      <c r="T51" s="39"/>
      <c r="U51" s="39"/>
      <c r="V51" s="39"/>
    </row>
    <row r="52" spans="1:27" ht="39.75" customHeight="1" thickBot="1" x14ac:dyDescent="0.3">
      <c r="A52" s="44" t="s">
        <v>448</v>
      </c>
      <c r="B52" s="44" t="s">
        <v>120</v>
      </c>
      <c r="C52" s="44" t="s">
        <v>31</v>
      </c>
      <c r="D52" s="94">
        <v>45</v>
      </c>
      <c r="E52" s="94">
        <v>13</v>
      </c>
      <c r="F52" s="94">
        <v>30</v>
      </c>
      <c r="G52" s="95">
        <v>2</v>
      </c>
      <c r="H52" s="96">
        <v>2</v>
      </c>
      <c r="I52" s="44" t="s">
        <v>459</v>
      </c>
      <c r="J52" s="44" t="s">
        <v>120</v>
      </c>
      <c r="K52" s="44" t="s">
        <v>31</v>
      </c>
      <c r="L52" s="141">
        <v>45</v>
      </c>
      <c r="M52" s="141">
        <v>13</v>
      </c>
      <c r="N52" s="141">
        <v>30</v>
      </c>
      <c r="O52" s="141">
        <v>2</v>
      </c>
      <c r="S52" s="96">
        <v>2</v>
      </c>
      <c r="T52" s="44"/>
      <c r="U52" s="44"/>
      <c r="V52" s="44"/>
    </row>
    <row r="53" spans="1:27" ht="26.25" customHeight="1" thickBot="1" x14ac:dyDescent="0.3">
      <c r="A53" s="64" t="s">
        <v>189</v>
      </c>
      <c r="B53" s="64" t="s">
        <v>84</v>
      </c>
      <c r="C53" s="64" t="s">
        <v>31</v>
      </c>
      <c r="D53" s="94"/>
      <c r="E53" s="94"/>
      <c r="F53" s="94"/>
      <c r="G53" s="95"/>
      <c r="I53" s="85"/>
      <c r="J53" s="43"/>
      <c r="K53" s="42"/>
      <c r="L53" s="141"/>
      <c r="M53" s="141"/>
      <c r="N53" s="141"/>
      <c r="O53" s="141"/>
      <c r="T53" s="50"/>
      <c r="U53" s="64"/>
      <c r="V53" s="64"/>
    </row>
    <row r="54" spans="1:27" ht="26.25" customHeight="1" thickBot="1" x14ac:dyDescent="0.3">
      <c r="A54" s="49"/>
      <c r="B54" s="63"/>
      <c r="C54" s="64"/>
      <c r="D54" s="94">
        <v>45</v>
      </c>
      <c r="E54" s="94">
        <v>13</v>
      </c>
      <c r="F54" s="94">
        <v>30</v>
      </c>
      <c r="G54" s="95">
        <v>2</v>
      </c>
      <c r="I54" s="145"/>
      <c r="J54" s="43"/>
      <c r="K54" s="42"/>
      <c r="L54" s="94">
        <v>45</v>
      </c>
      <c r="M54" s="94">
        <v>13</v>
      </c>
      <c r="N54" s="94">
        <v>30</v>
      </c>
      <c r="O54" s="95">
        <v>2</v>
      </c>
      <c r="P54" s="96">
        <v>2</v>
      </c>
      <c r="T54" s="49"/>
      <c r="U54" s="63"/>
      <c r="V54" s="64"/>
    </row>
    <row r="55" spans="1:27" ht="26.25" customHeight="1" thickBot="1" x14ac:dyDescent="0.3">
      <c r="A55" s="144"/>
      <c r="B55" s="144" t="s">
        <v>50</v>
      </c>
      <c r="C55" s="144">
        <v>90</v>
      </c>
      <c r="D55" s="94">
        <v>45</v>
      </c>
      <c r="E55" s="94">
        <v>13</v>
      </c>
      <c r="F55" s="94">
        <v>30</v>
      </c>
      <c r="G55" s="95">
        <v>2</v>
      </c>
      <c r="H55" s="148">
        <f>H47+H28+H17+28</f>
        <v>90</v>
      </c>
      <c r="I55" s="213" t="s">
        <v>50</v>
      </c>
      <c r="J55" s="213"/>
      <c r="K55" s="145">
        <v>139</v>
      </c>
      <c r="L55" s="141">
        <v>60</v>
      </c>
      <c r="M55" s="141">
        <v>28</v>
      </c>
      <c r="N55" s="141">
        <v>30</v>
      </c>
      <c r="O55" s="141">
        <v>2</v>
      </c>
      <c r="S55" s="148">
        <f>19+74+46</f>
        <v>139</v>
      </c>
      <c r="T55" s="145"/>
      <c r="U55" s="145" t="s">
        <v>50</v>
      </c>
      <c r="V55" s="170">
        <v>45</v>
      </c>
      <c r="AA55" s="148">
        <f>36+9</f>
        <v>45</v>
      </c>
    </row>
    <row r="56" spans="1:27" ht="49.5" customHeight="1" thickBot="1" x14ac:dyDescent="0.3">
      <c r="D56" s="94">
        <v>45</v>
      </c>
      <c r="E56" s="94">
        <v>13</v>
      </c>
      <c r="F56" s="94">
        <v>30</v>
      </c>
      <c r="G56" s="95">
        <v>2</v>
      </c>
      <c r="I56" s="97"/>
      <c r="J56" s="97"/>
      <c r="K56" s="97"/>
      <c r="L56" s="141">
        <v>75</v>
      </c>
      <c r="M56" s="141">
        <v>13</v>
      </c>
      <c r="N56" s="141">
        <v>60</v>
      </c>
      <c r="O56" s="141">
        <v>2</v>
      </c>
    </row>
    <row r="57" spans="1:27" ht="49.5" customHeight="1" thickBot="1" x14ac:dyDescent="0.3">
      <c r="D57" s="94">
        <v>45</v>
      </c>
      <c r="E57" s="94">
        <v>13</v>
      </c>
      <c r="F57" s="94">
        <v>30</v>
      </c>
      <c r="G57" s="95">
        <v>2</v>
      </c>
      <c r="I57" s="97"/>
      <c r="J57" s="97"/>
      <c r="K57" s="97"/>
      <c r="L57" s="141">
        <v>60</v>
      </c>
      <c r="M57" s="141">
        <v>28</v>
      </c>
      <c r="N57" s="141">
        <v>30</v>
      </c>
      <c r="O57" s="141">
        <v>2</v>
      </c>
    </row>
    <row r="58" spans="1:27" ht="49.5" customHeight="1" thickBot="1" x14ac:dyDescent="0.3">
      <c r="D58" s="171">
        <v>2085</v>
      </c>
      <c r="E58" s="171">
        <v>742</v>
      </c>
      <c r="F58" s="171">
        <v>1275</v>
      </c>
      <c r="G58" s="172">
        <v>68</v>
      </c>
      <c r="I58" s="97"/>
      <c r="J58" s="97"/>
      <c r="K58" s="97"/>
      <c r="L58" s="141">
        <v>75</v>
      </c>
      <c r="M58" s="141">
        <v>43</v>
      </c>
      <c r="N58" s="141">
        <v>30</v>
      </c>
      <c r="O58" s="141">
        <v>2</v>
      </c>
    </row>
    <row r="59" spans="1:27" ht="49.5" customHeight="1" thickBot="1" x14ac:dyDescent="0.3">
      <c r="I59" s="97"/>
      <c r="J59" s="97"/>
      <c r="K59" s="97"/>
      <c r="L59" s="141">
        <v>45</v>
      </c>
      <c r="M59" s="141"/>
      <c r="N59" s="141">
        <v>45</v>
      </c>
      <c r="O59" s="141"/>
    </row>
    <row r="60" spans="1:27" ht="49.5" customHeight="1" thickBot="1" x14ac:dyDescent="0.3">
      <c r="I60" s="97"/>
      <c r="J60" s="97"/>
      <c r="K60" s="97"/>
      <c r="L60" s="141">
        <v>270</v>
      </c>
      <c r="M60" s="141"/>
      <c r="N60" s="141">
        <v>270</v>
      </c>
      <c r="O60" s="141"/>
    </row>
    <row r="61" spans="1:27" ht="49.5" customHeight="1" thickBot="1" x14ac:dyDescent="0.3">
      <c r="I61" s="173"/>
      <c r="J61" s="173"/>
      <c r="K61" s="173"/>
      <c r="L61" s="141">
        <v>180</v>
      </c>
      <c r="M61" s="151"/>
      <c r="N61" s="151">
        <v>180</v>
      </c>
      <c r="O61" s="151"/>
    </row>
    <row r="62" spans="1:27" ht="49.5" customHeight="1" thickBot="1" x14ac:dyDescent="0.3">
      <c r="I62" s="174"/>
      <c r="J62" s="174"/>
      <c r="K62" s="174"/>
      <c r="L62" s="169">
        <v>90</v>
      </c>
      <c r="M62" s="169">
        <v>26</v>
      </c>
      <c r="N62" s="169">
        <v>60</v>
      </c>
      <c r="O62" s="169">
        <v>4</v>
      </c>
    </row>
    <row r="63" spans="1:27" ht="49.5" customHeight="1" thickBot="1" x14ac:dyDescent="0.3">
      <c r="I63" s="97"/>
      <c r="J63" s="97"/>
      <c r="K63" s="97"/>
      <c r="L63" s="141">
        <v>45</v>
      </c>
      <c r="M63" s="141">
        <v>13</v>
      </c>
      <c r="N63" s="141">
        <v>30</v>
      </c>
      <c r="O63" s="141">
        <v>2</v>
      </c>
    </row>
    <row r="64" spans="1:27" ht="49.5" customHeight="1" thickBot="1" x14ac:dyDescent="0.3">
      <c r="I64" s="97"/>
      <c r="J64" s="97"/>
      <c r="K64" s="97"/>
      <c r="L64" s="141">
        <v>45</v>
      </c>
      <c r="M64" s="141">
        <v>13</v>
      </c>
      <c r="N64" s="141">
        <v>30</v>
      </c>
      <c r="O64" s="141">
        <v>2</v>
      </c>
    </row>
    <row r="65" spans="9:15" ht="49.5" customHeight="1" thickBot="1" x14ac:dyDescent="0.3">
      <c r="I65" s="97"/>
      <c r="J65" s="97"/>
      <c r="K65" s="97"/>
      <c r="L65" s="141">
        <v>45</v>
      </c>
      <c r="M65" s="141">
        <v>13</v>
      </c>
      <c r="N65" s="141">
        <v>30</v>
      </c>
      <c r="O65" s="141">
        <v>2</v>
      </c>
    </row>
    <row r="66" spans="9:15" ht="49.5" customHeight="1" thickBot="1" x14ac:dyDescent="0.3">
      <c r="I66" s="97"/>
      <c r="J66" s="97"/>
      <c r="K66" s="97"/>
      <c r="L66" s="141">
        <v>45</v>
      </c>
      <c r="M66" s="141">
        <v>13</v>
      </c>
      <c r="N66" s="141">
        <v>30</v>
      </c>
      <c r="O66" s="141">
        <v>2</v>
      </c>
    </row>
    <row r="67" spans="9:15" ht="16.5" thickBot="1" x14ac:dyDescent="0.3">
      <c r="I67" s="214"/>
      <c r="J67" s="214"/>
      <c r="K67" s="175"/>
      <c r="L67" s="168">
        <v>2700</v>
      </c>
      <c r="M67" s="168">
        <v>1585</v>
      </c>
      <c r="N67" s="168">
        <v>1033</v>
      </c>
      <c r="O67" s="168">
        <v>82</v>
      </c>
    </row>
  </sheetData>
  <mergeCells count="20">
    <mergeCell ref="W3:Z3"/>
    <mergeCell ref="M4:O4"/>
    <mergeCell ref="W4:W5"/>
    <mergeCell ref="X4:Z4"/>
    <mergeCell ref="A3:A5"/>
    <mergeCell ref="B3:B5"/>
    <mergeCell ref="C3:C5"/>
    <mergeCell ref="D3:G3"/>
    <mergeCell ref="I3:I5"/>
    <mergeCell ref="J3:J5"/>
    <mergeCell ref="D4:D5"/>
    <mergeCell ref="E4:G4"/>
    <mergeCell ref="T33:V34"/>
    <mergeCell ref="I55:J55"/>
    <mergeCell ref="I67:J67"/>
    <mergeCell ref="K3:K5"/>
    <mergeCell ref="L3:O3"/>
    <mergeCell ref="T3:T5"/>
    <mergeCell ref="U3:U5"/>
    <mergeCell ref="V3:V5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"/>
  <sheetViews>
    <sheetView tabSelected="1" zoomScale="90" zoomScaleNormal="90" workbookViewId="0">
      <selection activeCell="U24" sqref="U24"/>
    </sheetView>
  </sheetViews>
  <sheetFormatPr defaultRowHeight="15.75" x14ac:dyDescent="0.25"/>
  <cols>
    <col min="1" max="1" width="5.140625" style="93" customWidth="1"/>
    <col min="2" max="2" width="12.85546875" style="100" customWidth="1"/>
    <col min="3" max="3" width="37.140625" style="96" customWidth="1"/>
    <col min="4" max="4" width="11.28515625" style="96" customWidth="1"/>
    <col min="5" max="5" width="10" style="96" hidden="1" customWidth="1"/>
    <col min="6" max="6" width="10.7109375" style="96" hidden="1" customWidth="1"/>
    <col min="7" max="7" width="12.7109375" style="96" hidden="1" customWidth="1"/>
    <col min="8" max="8" width="0" style="96" hidden="1" customWidth="1"/>
    <col min="9" max="9" width="5.85546875" style="96" customWidth="1"/>
    <col min="10" max="10" width="11.140625" style="96" customWidth="1"/>
    <col min="11" max="11" width="36.85546875" style="96" customWidth="1"/>
    <col min="12" max="12" width="9.140625" style="96"/>
    <col min="13" max="19" width="0" style="96" hidden="1" customWidth="1"/>
    <col min="20" max="20" width="5.42578125" style="96" customWidth="1"/>
    <col min="21" max="21" width="11" style="96" customWidth="1"/>
    <col min="22" max="22" width="34.42578125" style="96" customWidth="1"/>
    <col min="23" max="23" width="10.140625" style="96" customWidth="1"/>
    <col min="24" max="24" width="10.7109375" style="96" hidden="1" customWidth="1"/>
    <col min="25" max="27" width="0" style="96" hidden="1" customWidth="1"/>
    <col min="28" max="28" width="5.42578125" style="96" customWidth="1"/>
    <col min="29" max="16384" width="9.140625" style="96"/>
  </cols>
  <sheetData>
    <row r="1" spans="1:28" x14ac:dyDescent="0.25">
      <c r="A1" s="96"/>
      <c r="B1" s="96"/>
    </row>
    <row r="2" spans="1:28" s="132" customFormat="1" ht="18" customHeight="1" x14ac:dyDescent="0.25">
      <c r="C2" s="132" t="s">
        <v>178</v>
      </c>
      <c r="K2" s="132" t="s">
        <v>179</v>
      </c>
      <c r="V2" s="132" t="s">
        <v>180</v>
      </c>
    </row>
    <row r="3" spans="1:28" ht="17.25" hidden="1" customHeight="1" x14ac:dyDescent="0.25">
      <c r="A3" s="133"/>
      <c r="B3" s="225" t="s">
        <v>81</v>
      </c>
      <c r="C3" s="227" t="s">
        <v>0</v>
      </c>
      <c r="D3" s="227" t="s">
        <v>1</v>
      </c>
      <c r="E3" s="230" t="s">
        <v>2</v>
      </c>
      <c r="F3" s="231"/>
      <c r="G3" s="231"/>
      <c r="H3" s="232"/>
      <c r="J3" s="221" t="s">
        <v>62</v>
      </c>
      <c r="K3" s="215" t="s">
        <v>0</v>
      </c>
      <c r="L3" s="215" t="s">
        <v>1</v>
      </c>
      <c r="M3" s="218" t="s">
        <v>2</v>
      </c>
      <c r="N3" s="219"/>
      <c r="O3" s="219"/>
      <c r="P3" s="220"/>
      <c r="U3" s="221" t="s">
        <v>51</v>
      </c>
      <c r="V3" s="215" t="s">
        <v>0</v>
      </c>
      <c r="W3" s="215" t="s">
        <v>1</v>
      </c>
      <c r="X3" s="218" t="s">
        <v>2</v>
      </c>
      <c r="Y3" s="219"/>
      <c r="Z3" s="219"/>
      <c r="AA3" s="220"/>
    </row>
    <row r="4" spans="1:28" ht="17.25" hidden="1" customHeight="1" x14ac:dyDescent="0.25">
      <c r="B4" s="225"/>
      <c r="C4" s="228"/>
      <c r="D4" s="228"/>
      <c r="E4" s="227" t="s">
        <v>3</v>
      </c>
      <c r="F4" s="230" t="s">
        <v>4</v>
      </c>
      <c r="G4" s="231"/>
      <c r="H4" s="232"/>
      <c r="J4" s="222"/>
      <c r="K4" s="216"/>
      <c r="L4" s="216"/>
      <c r="M4" s="134" t="s">
        <v>63</v>
      </c>
      <c r="N4" s="218" t="s">
        <v>4</v>
      </c>
      <c r="O4" s="219"/>
      <c r="P4" s="220"/>
      <c r="U4" s="222"/>
      <c r="V4" s="216"/>
      <c r="W4" s="216"/>
      <c r="X4" s="215" t="s">
        <v>3</v>
      </c>
      <c r="Y4" s="218" t="s">
        <v>4</v>
      </c>
      <c r="Z4" s="219"/>
      <c r="AA4" s="220"/>
    </row>
    <row r="5" spans="1:28" ht="21.75" hidden="1" customHeight="1" x14ac:dyDescent="0.25">
      <c r="B5" s="226"/>
      <c r="C5" s="229"/>
      <c r="D5" s="229"/>
      <c r="E5" s="229"/>
      <c r="F5" s="135" t="s">
        <v>5</v>
      </c>
      <c r="G5" s="135" t="s">
        <v>6</v>
      </c>
      <c r="H5" s="136" t="s">
        <v>7</v>
      </c>
      <c r="J5" s="223"/>
      <c r="K5" s="217"/>
      <c r="L5" s="217"/>
      <c r="M5" s="137" t="s">
        <v>64</v>
      </c>
      <c r="N5" s="137" t="s">
        <v>5</v>
      </c>
      <c r="O5" s="137" t="s">
        <v>65</v>
      </c>
      <c r="P5" s="137" t="s">
        <v>7</v>
      </c>
      <c r="U5" s="223"/>
      <c r="V5" s="217"/>
      <c r="W5" s="217"/>
      <c r="X5" s="217"/>
      <c r="Y5" s="137" t="s">
        <v>5</v>
      </c>
      <c r="Z5" s="137" t="s">
        <v>6</v>
      </c>
      <c r="AA5" s="137" t="s">
        <v>7</v>
      </c>
    </row>
    <row r="6" spans="1:28" ht="26.25" hidden="1" customHeight="1" x14ac:dyDescent="0.25">
      <c r="B6" s="138" t="s">
        <v>8</v>
      </c>
      <c r="C6" s="135" t="s">
        <v>9</v>
      </c>
      <c r="D6" s="135">
        <v>28</v>
      </c>
      <c r="E6" s="135">
        <v>495</v>
      </c>
      <c r="F6" s="135">
        <v>212</v>
      </c>
      <c r="G6" s="135">
        <v>255</v>
      </c>
      <c r="H6" s="136">
        <v>28</v>
      </c>
      <c r="J6" s="137" t="s">
        <v>8</v>
      </c>
      <c r="K6" s="137" t="s">
        <v>9</v>
      </c>
      <c r="L6" s="137">
        <v>19</v>
      </c>
      <c r="M6" s="137">
        <v>315</v>
      </c>
      <c r="N6" s="137">
        <v>149</v>
      </c>
      <c r="O6" s="137">
        <v>148</v>
      </c>
      <c r="P6" s="137">
        <v>18</v>
      </c>
      <c r="U6" s="139" t="s">
        <v>8</v>
      </c>
      <c r="V6" s="139" t="s">
        <v>9</v>
      </c>
      <c r="W6" s="139">
        <v>9</v>
      </c>
      <c r="X6" s="139">
        <v>190</v>
      </c>
      <c r="Y6" s="139">
        <v>65</v>
      </c>
      <c r="Z6" s="139">
        <v>115</v>
      </c>
      <c r="AA6" s="139">
        <v>10</v>
      </c>
    </row>
    <row r="7" spans="1:28" ht="26.25" hidden="1" customHeight="1" x14ac:dyDescent="0.25">
      <c r="B7" s="140" t="s">
        <v>10</v>
      </c>
      <c r="C7" s="94" t="s">
        <v>11</v>
      </c>
      <c r="D7" s="94" t="s">
        <v>12</v>
      </c>
      <c r="E7" s="94">
        <v>75</v>
      </c>
      <c r="F7" s="94">
        <v>41</v>
      </c>
      <c r="G7" s="94">
        <v>29</v>
      </c>
      <c r="H7" s="95">
        <v>5</v>
      </c>
      <c r="J7" s="98" t="s">
        <v>66</v>
      </c>
      <c r="K7" s="98" t="s">
        <v>11</v>
      </c>
      <c r="L7" s="98" t="s">
        <v>31</v>
      </c>
      <c r="M7" s="98">
        <v>30</v>
      </c>
      <c r="N7" s="98">
        <v>15</v>
      </c>
      <c r="O7" s="98">
        <v>13</v>
      </c>
      <c r="P7" s="98">
        <v>2</v>
      </c>
      <c r="U7" s="141" t="s">
        <v>52</v>
      </c>
      <c r="V7" s="141" t="s">
        <v>11</v>
      </c>
      <c r="W7" s="141" t="s">
        <v>15</v>
      </c>
      <c r="X7" s="141">
        <v>45</v>
      </c>
      <c r="Y7" s="141">
        <v>26</v>
      </c>
      <c r="Z7" s="141">
        <v>16</v>
      </c>
      <c r="AA7" s="141">
        <v>3</v>
      </c>
    </row>
    <row r="8" spans="1:28" ht="26.25" hidden="1" customHeight="1" x14ac:dyDescent="0.25">
      <c r="B8" s="140" t="s">
        <v>13</v>
      </c>
      <c r="C8" s="94" t="s">
        <v>14</v>
      </c>
      <c r="D8" s="94" t="s">
        <v>15</v>
      </c>
      <c r="E8" s="94">
        <v>30</v>
      </c>
      <c r="F8" s="94">
        <v>18</v>
      </c>
      <c r="G8" s="94">
        <v>10</v>
      </c>
      <c r="H8" s="95">
        <v>2</v>
      </c>
      <c r="J8" s="98" t="s">
        <v>67</v>
      </c>
      <c r="K8" s="98" t="s">
        <v>14</v>
      </c>
      <c r="L8" s="98" t="s">
        <v>54</v>
      </c>
      <c r="M8" s="98">
        <v>15</v>
      </c>
      <c r="N8" s="98">
        <v>9</v>
      </c>
      <c r="O8" s="98">
        <v>5</v>
      </c>
      <c r="P8" s="98">
        <v>1</v>
      </c>
      <c r="U8" s="141" t="s">
        <v>53</v>
      </c>
      <c r="V8" s="141" t="s">
        <v>14</v>
      </c>
      <c r="W8" s="141" t="s">
        <v>54</v>
      </c>
      <c r="X8" s="141">
        <v>15</v>
      </c>
      <c r="Y8" s="141">
        <v>9</v>
      </c>
      <c r="Z8" s="141">
        <v>5</v>
      </c>
      <c r="AA8" s="141">
        <v>1</v>
      </c>
    </row>
    <row r="9" spans="1:28" ht="26.25" hidden="1" customHeight="1" x14ac:dyDescent="0.25">
      <c r="B9" s="140" t="s">
        <v>16</v>
      </c>
      <c r="C9" s="94" t="s">
        <v>17</v>
      </c>
      <c r="D9" s="94" t="s">
        <v>18</v>
      </c>
      <c r="E9" s="94">
        <v>60</v>
      </c>
      <c r="F9" s="94">
        <v>5</v>
      </c>
      <c r="G9" s="94">
        <v>51</v>
      </c>
      <c r="H9" s="95">
        <v>4</v>
      </c>
      <c r="J9" s="98" t="s">
        <v>68</v>
      </c>
      <c r="K9" s="98" t="s">
        <v>17</v>
      </c>
      <c r="L9" s="98" t="s">
        <v>43</v>
      </c>
      <c r="M9" s="98">
        <v>30</v>
      </c>
      <c r="N9" s="98">
        <v>4</v>
      </c>
      <c r="O9" s="98">
        <v>24</v>
      </c>
      <c r="P9" s="98">
        <v>2</v>
      </c>
      <c r="U9" s="141" t="s">
        <v>55</v>
      </c>
      <c r="V9" s="141" t="s">
        <v>17</v>
      </c>
      <c r="W9" s="141" t="s">
        <v>43</v>
      </c>
      <c r="X9" s="141">
        <v>30</v>
      </c>
      <c r="Y9" s="141">
        <v>1</v>
      </c>
      <c r="Z9" s="141">
        <v>27</v>
      </c>
      <c r="AA9" s="141">
        <v>2</v>
      </c>
    </row>
    <row r="10" spans="1:28" ht="26.25" hidden="1" customHeight="1" x14ac:dyDescent="0.25">
      <c r="B10" s="140" t="s">
        <v>19</v>
      </c>
      <c r="C10" s="94" t="s">
        <v>20</v>
      </c>
      <c r="D10" s="94" t="s">
        <v>12</v>
      </c>
      <c r="E10" s="94">
        <v>75</v>
      </c>
      <c r="F10" s="94">
        <v>36</v>
      </c>
      <c r="G10" s="94">
        <v>35</v>
      </c>
      <c r="H10" s="95">
        <v>4</v>
      </c>
      <c r="J10" s="98" t="s">
        <v>69</v>
      </c>
      <c r="K10" s="98" t="s">
        <v>70</v>
      </c>
      <c r="L10" s="98" t="s">
        <v>40</v>
      </c>
      <c r="M10" s="98">
        <v>45</v>
      </c>
      <c r="N10" s="98">
        <v>21</v>
      </c>
      <c r="O10" s="98">
        <v>21</v>
      </c>
      <c r="P10" s="98">
        <v>3</v>
      </c>
      <c r="U10" s="141" t="s">
        <v>56</v>
      </c>
      <c r="V10" s="141" t="s">
        <v>57</v>
      </c>
      <c r="W10" s="141" t="s">
        <v>43</v>
      </c>
      <c r="X10" s="141">
        <v>30</v>
      </c>
      <c r="Y10" s="141">
        <v>15</v>
      </c>
      <c r="Z10" s="141">
        <v>14</v>
      </c>
      <c r="AA10" s="141">
        <v>1</v>
      </c>
    </row>
    <row r="11" spans="1:28" ht="26.25" hidden="1" customHeight="1" x14ac:dyDescent="0.25">
      <c r="B11" s="140" t="s">
        <v>21</v>
      </c>
      <c r="C11" s="94" t="s">
        <v>22</v>
      </c>
      <c r="D11" s="94" t="s">
        <v>23</v>
      </c>
      <c r="E11" s="94">
        <v>75</v>
      </c>
      <c r="F11" s="94">
        <v>15</v>
      </c>
      <c r="G11" s="94">
        <v>58</v>
      </c>
      <c r="H11" s="95">
        <v>2</v>
      </c>
      <c r="J11" s="98" t="s">
        <v>71</v>
      </c>
      <c r="K11" s="98" t="s">
        <v>22</v>
      </c>
      <c r="L11" s="98" t="s">
        <v>26</v>
      </c>
      <c r="M11" s="98">
        <v>45</v>
      </c>
      <c r="N11" s="98">
        <v>15</v>
      </c>
      <c r="O11" s="98">
        <v>29</v>
      </c>
      <c r="P11" s="98">
        <v>1</v>
      </c>
      <c r="U11" s="141" t="s">
        <v>58</v>
      </c>
      <c r="V11" s="141" t="s">
        <v>22</v>
      </c>
      <c r="W11" s="141" t="s">
        <v>43</v>
      </c>
      <c r="X11" s="141">
        <v>30</v>
      </c>
      <c r="Y11" s="141"/>
      <c r="Z11" s="141">
        <v>29</v>
      </c>
      <c r="AA11" s="141">
        <v>1</v>
      </c>
    </row>
    <row r="12" spans="1:28" ht="26.25" hidden="1" customHeight="1" x14ac:dyDescent="0.25">
      <c r="B12" s="140" t="s">
        <v>24</v>
      </c>
      <c r="C12" s="94" t="s">
        <v>25</v>
      </c>
      <c r="D12" s="94" t="s">
        <v>26</v>
      </c>
      <c r="E12" s="94">
        <v>40</v>
      </c>
      <c r="F12" s="94">
        <v>14</v>
      </c>
      <c r="G12" s="94">
        <v>24</v>
      </c>
      <c r="H12" s="95">
        <v>2</v>
      </c>
      <c r="J12" s="98" t="s">
        <v>72</v>
      </c>
      <c r="K12" s="98" t="s">
        <v>25</v>
      </c>
      <c r="L12" s="98" t="s">
        <v>26</v>
      </c>
      <c r="M12" s="98">
        <v>60</v>
      </c>
      <c r="N12" s="98">
        <v>20</v>
      </c>
      <c r="O12" s="98">
        <v>30</v>
      </c>
      <c r="P12" s="98">
        <v>2</v>
      </c>
      <c r="U12" s="141" t="s">
        <v>59</v>
      </c>
      <c r="V12" s="141" t="s">
        <v>60</v>
      </c>
      <c r="W12" s="141" t="s">
        <v>26</v>
      </c>
      <c r="X12" s="141">
        <v>40</v>
      </c>
      <c r="Y12" s="141">
        <v>14</v>
      </c>
      <c r="Z12" s="141">
        <v>24</v>
      </c>
      <c r="AA12" s="141">
        <v>2</v>
      </c>
    </row>
    <row r="13" spans="1:28" ht="26.25" hidden="1" customHeight="1" x14ac:dyDescent="0.25">
      <c r="B13" s="140" t="s">
        <v>27</v>
      </c>
      <c r="C13" s="94" t="s">
        <v>28</v>
      </c>
      <c r="D13" s="94" t="s">
        <v>26</v>
      </c>
      <c r="E13" s="94">
        <v>40</v>
      </c>
      <c r="F13" s="94">
        <v>14</v>
      </c>
      <c r="G13" s="94">
        <v>24</v>
      </c>
      <c r="H13" s="95">
        <v>2</v>
      </c>
      <c r="J13" s="98" t="s">
        <v>73</v>
      </c>
      <c r="K13" s="98" t="s">
        <v>28</v>
      </c>
      <c r="L13" s="98" t="s">
        <v>31</v>
      </c>
      <c r="M13" s="98">
        <v>30</v>
      </c>
      <c r="N13" s="98">
        <v>10</v>
      </c>
      <c r="O13" s="98">
        <v>26</v>
      </c>
      <c r="P13" s="98">
        <v>2</v>
      </c>
      <c r="X13" s="139">
        <v>915</v>
      </c>
      <c r="Y13" s="139">
        <v>334</v>
      </c>
      <c r="Z13" s="139">
        <v>555</v>
      </c>
      <c r="AA13" s="139">
        <v>26</v>
      </c>
    </row>
    <row r="14" spans="1:28" ht="26.25" hidden="1" customHeight="1" x14ac:dyDescent="0.25">
      <c r="B14" s="140" t="s">
        <v>29</v>
      </c>
      <c r="C14" s="94" t="s">
        <v>30</v>
      </c>
      <c r="D14" s="94" t="s">
        <v>31</v>
      </c>
      <c r="E14" s="94">
        <v>40</v>
      </c>
      <c r="F14" s="94">
        <v>14</v>
      </c>
      <c r="G14" s="94">
        <v>24</v>
      </c>
      <c r="H14" s="95">
        <v>2</v>
      </c>
      <c r="J14" s="98" t="s">
        <v>74</v>
      </c>
      <c r="K14" s="98" t="s">
        <v>33</v>
      </c>
      <c r="L14" s="98" t="s">
        <v>34</v>
      </c>
      <c r="M14" s="98">
        <v>60</v>
      </c>
      <c r="N14" s="98">
        <v>55</v>
      </c>
      <c r="O14" s="98"/>
      <c r="P14" s="98">
        <v>5</v>
      </c>
      <c r="X14" s="99">
        <v>150</v>
      </c>
      <c r="Y14" s="99">
        <v>114</v>
      </c>
      <c r="Z14" s="99">
        <v>30</v>
      </c>
      <c r="AA14" s="99">
        <v>6</v>
      </c>
    </row>
    <row r="15" spans="1:28" ht="26.25" hidden="1" customHeight="1" x14ac:dyDescent="0.25">
      <c r="B15" s="142" t="s">
        <v>32</v>
      </c>
      <c r="C15" s="143" t="s">
        <v>33</v>
      </c>
      <c r="D15" s="143" t="s">
        <v>34</v>
      </c>
      <c r="E15" s="143">
        <v>60</v>
      </c>
      <c r="F15" s="143">
        <v>55</v>
      </c>
      <c r="G15" s="143"/>
      <c r="H15" s="129">
        <v>5</v>
      </c>
      <c r="M15" s="134">
        <v>1110</v>
      </c>
      <c r="N15" s="134">
        <v>1074</v>
      </c>
      <c r="O15" s="134"/>
      <c r="P15" s="134">
        <v>36</v>
      </c>
      <c r="X15" s="141">
        <v>45</v>
      </c>
      <c r="Y15" s="141">
        <v>43</v>
      </c>
      <c r="Z15" s="141"/>
      <c r="AA15" s="141">
        <v>2</v>
      </c>
    </row>
    <row r="16" spans="1:28" ht="34.5" customHeight="1" thickBot="1" x14ac:dyDescent="0.3">
      <c r="B16" s="144" t="s">
        <v>35</v>
      </c>
      <c r="C16" s="145" t="s">
        <v>113</v>
      </c>
      <c r="D16" s="144">
        <v>62</v>
      </c>
      <c r="E16" s="146">
        <v>1590</v>
      </c>
      <c r="F16" s="144">
        <v>530</v>
      </c>
      <c r="G16" s="144">
        <v>1020</v>
      </c>
      <c r="H16" s="147">
        <v>40</v>
      </c>
      <c r="I16" s="148">
        <f>I17+I28+I45</f>
        <v>62</v>
      </c>
      <c r="J16" s="145" t="s">
        <v>75</v>
      </c>
      <c r="K16" s="145" t="s">
        <v>36</v>
      </c>
      <c r="L16" s="145">
        <v>46</v>
      </c>
      <c r="M16" s="149">
        <v>60</v>
      </c>
      <c r="N16" s="127">
        <v>58</v>
      </c>
      <c r="O16" s="127"/>
      <c r="P16" s="127">
        <v>2</v>
      </c>
      <c r="Q16" s="93"/>
      <c r="R16" s="93"/>
      <c r="S16" s="150"/>
      <c r="T16" s="148">
        <f>T17+T28+T45</f>
        <v>46</v>
      </c>
      <c r="U16" s="145" t="s">
        <v>35</v>
      </c>
      <c r="V16" s="145" t="s">
        <v>36</v>
      </c>
      <c r="W16" s="145">
        <v>36</v>
      </c>
      <c r="X16" s="151">
        <v>45</v>
      </c>
      <c r="Y16" s="141">
        <v>43</v>
      </c>
      <c r="Z16" s="141"/>
      <c r="AA16" s="141">
        <v>2</v>
      </c>
      <c r="AB16" s="148">
        <f>AB17+AB28+AB45</f>
        <v>36</v>
      </c>
    </row>
    <row r="17" spans="2:29" ht="18.75" customHeight="1" thickBot="1" x14ac:dyDescent="0.3">
      <c r="B17" s="152" t="s">
        <v>37</v>
      </c>
      <c r="C17" s="152" t="s">
        <v>38</v>
      </c>
      <c r="D17" s="152">
        <v>18</v>
      </c>
      <c r="E17" s="135">
        <v>300</v>
      </c>
      <c r="F17" s="135">
        <v>228</v>
      </c>
      <c r="G17" s="135">
        <v>60</v>
      </c>
      <c r="H17" s="136">
        <v>12</v>
      </c>
      <c r="I17" s="148">
        <f>SUM(I18:I27)</f>
        <v>16</v>
      </c>
      <c r="J17" s="153" t="s">
        <v>76</v>
      </c>
      <c r="K17" s="153" t="s">
        <v>38</v>
      </c>
      <c r="L17" s="153">
        <v>16</v>
      </c>
      <c r="M17" s="98">
        <v>60</v>
      </c>
      <c r="N17" s="98">
        <v>58</v>
      </c>
      <c r="O17" s="98"/>
      <c r="P17" s="98">
        <v>2</v>
      </c>
      <c r="T17" s="148">
        <f>SUM(T18:T27)</f>
        <v>14</v>
      </c>
      <c r="U17" s="153" t="s">
        <v>37</v>
      </c>
      <c r="V17" s="153" t="s">
        <v>61</v>
      </c>
      <c r="W17" s="153">
        <v>10</v>
      </c>
      <c r="X17" s="151">
        <v>60</v>
      </c>
      <c r="Y17" s="151">
        <v>28</v>
      </c>
      <c r="Z17" s="151">
        <v>30</v>
      </c>
      <c r="AA17" s="151">
        <v>2</v>
      </c>
      <c r="AB17" s="148">
        <f>SUM(AB18:AB27)</f>
        <v>10</v>
      </c>
    </row>
    <row r="18" spans="2:29" ht="26.25" customHeight="1" thickBot="1" x14ac:dyDescent="0.3">
      <c r="B18" s="39" t="s">
        <v>384</v>
      </c>
      <c r="C18" s="39" t="s">
        <v>385</v>
      </c>
      <c r="D18" s="128" t="s">
        <v>39</v>
      </c>
      <c r="E18" s="135"/>
      <c r="F18" s="135"/>
      <c r="G18" s="135"/>
      <c r="H18" s="136"/>
      <c r="I18" s="96">
        <v>3</v>
      </c>
      <c r="J18" s="128" t="s">
        <v>396</v>
      </c>
      <c r="K18" s="128" t="s">
        <v>148</v>
      </c>
      <c r="L18" s="61" t="s">
        <v>15</v>
      </c>
      <c r="M18" s="98"/>
      <c r="N18" s="98"/>
      <c r="O18" s="98"/>
      <c r="P18" s="98"/>
      <c r="T18" s="96">
        <v>2</v>
      </c>
      <c r="X18" s="151"/>
      <c r="Y18" s="151"/>
      <c r="Z18" s="151"/>
      <c r="AA18" s="151"/>
    </row>
    <row r="19" spans="2:29" ht="26.25" customHeight="1" thickBot="1" x14ac:dyDescent="0.3">
      <c r="B19" s="128" t="s">
        <v>386</v>
      </c>
      <c r="C19" s="128" t="s">
        <v>149</v>
      </c>
      <c r="D19" s="61" t="s">
        <v>15</v>
      </c>
      <c r="E19" s="141">
        <v>45</v>
      </c>
      <c r="F19" s="141">
        <v>43</v>
      </c>
      <c r="G19" s="141">
        <v>0</v>
      </c>
      <c r="H19" s="154">
        <v>2</v>
      </c>
      <c r="I19" s="96">
        <v>2</v>
      </c>
      <c r="J19" s="128" t="s">
        <v>153</v>
      </c>
      <c r="K19" s="65" t="s">
        <v>149</v>
      </c>
      <c r="L19" s="61" t="s">
        <v>15</v>
      </c>
      <c r="M19" s="98">
        <v>60</v>
      </c>
      <c r="N19" s="98">
        <v>58</v>
      </c>
      <c r="O19" s="98"/>
      <c r="P19" s="98">
        <v>2</v>
      </c>
      <c r="T19" s="96">
        <v>2</v>
      </c>
      <c r="X19" s="99">
        <v>675</v>
      </c>
      <c r="Y19" s="99">
        <v>194</v>
      </c>
      <c r="Z19" s="99">
        <v>465</v>
      </c>
      <c r="AA19" s="99">
        <v>16</v>
      </c>
    </row>
    <row r="20" spans="2:29" ht="26.25" customHeight="1" thickBot="1" x14ac:dyDescent="0.3">
      <c r="B20" s="128" t="s">
        <v>387</v>
      </c>
      <c r="C20" s="128" t="s">
        <v>150</v>
      </c>
      <c r="D20" s="61" t="s">
        <v>15</v>
      </c>
      <c r="E20" s="94">
        <v>60</v>
      </c>
      <c r="F20" s="94">
        <v>58</v>
      </c>
      <c r="G20" s="94">
        <v>0</v>
      </c>
      <c r="H20" s="95">
        <v>2</v>
      </c>
      <c r="I20" s="96">
        <v>2</v>
      </c>
      <c r="M20" s="98">
        <v>60</v>
      </c>
      <c r="N20" s="98">
        <v>58</v>
      </c>
      <c r="O20" s="98"/>
      <c r="P20" s="98">
        <v>2</v>
      </c>
      <c r="U20" s="93" t="s">
        <v>471</v>
      </c>
      <c r="V20" s="93" t="s">
        <v>150</v>
      </c>
      <c r="W20" s="93" t="s">
        <v>15</v>
      </c>
      <c r="X20" s="141">
        <v>60</v>
      </c>
      <c r="Y20" s="141">
        <v>28</v>
      </c>
      <c r="Z20" s="141">
        <v>30</v>
      </c>
      <c r="AA20" s="141">
        <v>2</v>
      </c>
      <c r="AB20" s="96">
        <v>2</v>
      </c>
    </row>
    <row r="21" spans="2:29" ht="46.5" customHeight="1" thickBot="1" x14ac:dyDescent="0.3">
      <c r="B21" s="128" t="s">
        <v>388</v>
      </c>
      <c r="C21" s="128" t="s">
        <v>151</v>
      </c>
      <c r="D21" s="75" t="s">
        <v>15</v>
      </c>
      <c r="E21" s="143">
        <v>45</v>
      </c>
      <c r="F21" s="143">
        <v>13</v>
      </c>
      <c r="G21" s="143">
        <v>30</v>
      </c>
      <c r="H21" s="129">
        <v>2</v>
      </c>
      <c r="I21" s="96">
        <v>2</v>
      </c>
      <c r="J21" s="39" t="s">
        <v>397</v>
      </c>
      <c r="K21" s="39" t="s">
        <v>398</v>
      </c>
      <c r="L21" s="75" t="s">
        <v>15</v>
      </c>
      <c r="M21" s="155">
        <v>75</v>
      </c>
      <c r="N21" s="155">
        <v>73</v>
      </c>
      <c r="O21" s="155"/>
      <c r="P21" s="155">
        <v>2</v>
      </c>
      <c r="T21" s="96">
        <v>2</v>
      </c>
      <c r="X21" s="141">
        <v>60</v>
      </c>
      <c r="Y21" s="141">
        <v>28</v>
      </c>
      <c r="Z21" s="141">
        <v>30</v>
      </c>
      <c r="AA21" s="141">
        <v>2</v>
      </c>
    </row>
    <row r="22" spans="2:29" ht="38.25" customHeight="1" thickBot="1" x14ac:dyDescent="0.3">
      <c r="B22" s="128" t="s">
        <v>389</v>
      </c>
      <c r="C22" s="128" t="s">
        <v>390</v>
      </c>
      <c r="D22" s="75" t="s">
        <v>15</v>
      </c>
      <c r="E22" s="129"/>
      <c r="F22" s="129"/>
      <c r="G22" s="129"/>
      <c r="H22" s="129"/>
      <c r="I22" s="96">
        <v>2</v>
      </c>
      <c r="J22" s="39" t="s">
        <v>399</v>
      </c>
      <c r="K22" s="39" t="s">
        <v>392</v>
      </c>
      <c r="L22" s="61" t="s">
        <v>15</v>
      </c>
      <c r="M22" s="119"/>
      <c r="N22" s="119"/>
      <c r="O22" s="119"/>
      <c r="P22" s="119"/>
      <c r="T22" s="96">
        <v>2</v>
      </c>
      <c r="U22" s="97"/>
      <c r="V22" s="97"/>
      <c r="W22" s="97"/>
      <c r="X22" s="141"/>
      <c r="Y22" s="141"/>
      <c r="Z22" s="141"/>
      <c r="AA22" s="141"/>
    </row>
    <row r="23" spans="2:29" ht="37.5" customHeight="1" x14ac:dyDescent="0.25">
      <c r="B23" s="39" t="s">
        <v>391</v>
      </c>
      <c r="C23" s="39" t="s">
        <v>152</v>
      </c>
      <c r="D23" s="75" t="s">
        <v>39</v>
      </c>
      <c r="E23" s="129"/>
      <c r="F23" s="129"/>
      <c r="G23" s="129"/>
      <c r="H23" s="129"/>
      <c r="I23" s="96">
        <v>3</v>
      </c>
      <c r="J23" s="128" t="s">
        <v>400</v>
      </c>
      <c r="K23" s="128" t="s">
        <v>152</v>
      </c>
      <c r="L23" s="75" t="s">
        <v>15</v>
      </c>
      <c r="M23" s="119"/>
      <c r="N23" s="119"/>
      <c r="O23" s="119"/>
      <c r="P23" s="119"/>
      <c r="T23" s="96">
        <v>2</v>
      </c>
      <c r="U23" s="68" t="s">
        <v>403</v>
      </c>
      <c r="V23" s="128" t="s">
        <v>152</v>
      </c>
      <c r="W23" s="128" t="s">
        <v>15</v>
      </c>
      <c r="X23" s="119"/>
      <c r="Y23" s="119"/>
      <c r="Z23" s="119"/>
      <c r="AA23" s="119"/>
      <c r="AB23" s="96">
        <v>2</v>
      </c>
    </row>
    <row r="24" spans="2:29" ht="37.5" customHeight="1" x14ac:dyDescent="0.25">
      <c r="B24" s="128" t="s">
        <v>495</v>
      </c>
      <c r="C24" s="128" t="s">
        <v>394</v>
      </c>
      <c r="D24" s="128" t="s">
        <v>15</v>
      </c>
      <c r="E24" s="113"/>
      <c r="F24" s="113"/>
      <c r="G24" s="113"/>
      <c r="H24" s="113"/>
      <c r="I24" s="128">
        <v>2</v>
      </c>
      <c r="J24" s="128" t="s">
        <v>401</v>
      </c>
      <c r="K24" s="128" t="s">
        <v>394</v>
      </c>
      <c r="L24" s="128" t="s">
        <v>15</v>
      </c>
      <c r="M24" s="119"/>
      <c r="N24" s="119"/>
      <c r="O24" s="119"/>
      <c r="P24" s="119"/>
      <c r="T24" s="96">
        <v>2</v>
      </c>
      <c r="U24" s="128"/>
      <c r="V24" s="128"/>
      <c r="W24" s="128"/>
      <c r="X24" s="119"/>
      <c r="Y24" s="119"/>
      <c r="Z24" s="119"/>
      <c r="AA24" s="119"/>
    </row>
    <row r="25" spans="2:29" ht="37.5" customHeight="1" x14ac:dyDescent="0.25">
      <c r="B25" s="128"/>
      <c r="C25" s="128"/>
      <c r="D25" s="128"/>
      <c r="E25" s="113"/>
      <c r="F25" s="113"/>
      <c r="G25" s="113"/>
      <c r="H25" s="113"/>
      <c r="I25" s="128"/>
      <c r="J25" s="128" t="s">
        <v>496</v>
      </c>
      <c r="K25" s="128" t="s">
        <v>395</v>
      </c>
      <c r="L25" s="128" t="s">
        <v>15</v>
      </c>
      <c r="M25" s="119"/>
      <c r="N25" s="119"/>
      <c r="O25" s="119"/>
      <c r="P25" s="119"/>
      <c r="T25" s="96">
        <v>2</v>
      </c>
      <c r="U25" s="128"/>
      <c r="V25" s="128"/>
      <c r="W25" s="128"/>
      <c r="X25" s="119"/>
      <c r="Y25" s="119"/>
      <c r="Z25" s="119"/>
      <c r="AA25" s="119"/>
    </row>
    <row r="26" spans="2:29" ht="37.5" customHeight="1" x14ac:dyDescent="0.25">
      <c r="B26" s="113"/>
      <c r="C26" s="113"/>
      <c r="D26" s="113"/>
      <c r="E26" s="113"/>
      <c r="F26" s="113"/>
      <c r="G26" s="113"/>
      <c r="H26" s="113"/>
      <c r="I26" s="113"/>
      <c r="J26" s="93"/>
      <c r="K26" s="93"/>
      <c r="L26" s="93"/>
      <c r="M26" s="119"/>
      <c r="N26" s="119"/>
      <c r="O26" s="119"/>
      <c r="P26" s="119"/>
      <c r="U26" s="44" t="s">
        <v>81</v>
      </c>
      <c r="V26" s="44" t="s">
        <v>233</v>
      </c>
      <c r="W26" s="44" t="s">
        <v>40</v>
      </c>
      <c r="X26" s="119"/>
      <c r="Y26" s="119"/>
      <c r="Z26" s="119"/>
      <c r="AA26" s="119"/>
      <c r="AB26" s="96">
        <v>3</v>
      </c>
      <c r="AC26" s="96">
        <v>1</v>
      </c>
    </row>
    <row r="27" spans="2:29" ht="37.5" customHeight="1" x14ac:dyDescent="0.25">
      <c r="B27" s="113"/>
      <c r="C27" s="113"/>
      <c r="D27" s="113"/>
      <c r="E27" s="113"/>
      <c r="F27" s="113"/>
      <c r="G27" s="113"/>
      <c r="H27" s="113"/>
      <c r="I27" s="113"/>
      <c r="J27" s="93"/>
      <c r="K27" s="93"/>
      <c r="L27" s="93"/>
      <c r="M27" s="119"/>
      <c r="N27" s="119"/>
      <c r="O27" s="119"/>
      <c r="P27" s="119"/>
      <c r="U27" s="44" t="s">
        <v>51</v>
      </c>
      <c r="V27" s="44" t="s">
        <v>231</v>
      </c>
      <c r="W27" s="44" t="s">
        <v>40</v>
      </c>
      <c r="X27" s="119"/>
      <c r="Y27" s="119"/>
      <c r="Z27" s="119"/>
      <c r="AA27" s="119"/>
      <c r="AB27" s="96">
        <v>3</v>
      </c>
      <c r="AC27" s="96">
        <v>2</v>
      </c>
    </row>
    <row r="28" spans="2:29" ht="29.25" customHeight="1" thickBot="1" x14ac:dyDescent="0.3">
      <c r="B28" s="156" t="s">
        <v>41</v>
      </c>
      <c r="C28" s="156" t="s">
        <v>42</v>
      </c>
      <c r="D28" s="156">
        <v>36</v>
      </c>
      <c r="E28" s="94">
        <v>60</v>
      </c>
      <c r="F28" s="94">
        <v>28</v>
      </c>
      <c r="G28" s="94">
        <v>30</v>
      </c>
      <c r="H28" s="95">
        <v>2</v>
      </c>
      <c r="I28" s="148">
        <f>SUM(I29:I44)</f>
        <v>38</v>
      </c>
      <c r="J28" s="157" t="s">
        <v>77</v>
      </c>
      <c r="K28" s="158" t="s">
        <v>78</v>
      </c>
      <c r="L28" s="158">
        <v>30</v>
      </c>
      <c r="M28" s="98">
        <v>75</v>
      </c>
      <c r="N28" s="98">
        <v>73</v>
      </c>
      <c r="O28" s="98"/>
      <c r="P28" s="98">
        <v>2</v>
      </c>
      <c r="T28" s="148">
        <f>SUM(T29:T44)</f>
        <v>28</v>
      </c>
      <c r="U28" s="153" t="s">
        <v>41</v>
      </c>
      <c r="V28" s="153" t="s">
        <v>42</v>
      </c>
      <c r="W28" s="153">
        <v>22</v>
      </c>
      <c r="X28" s="141">
        <v>60</v>
      </c>
      <c r="Y28" s="151">
        <v>28</v>
      </c>
      <c r="Z28" s="151">
        <v>30</v>
      </c>
      <c r="AA28" s="151">
        <v>2</v>
      </c>
      <c r="AB28" s="148">
        <f>SUM(AB29:AB44)</f>
        <v>22</v>
      </c>
    </row>
    <row r="29" spans="2:29" ht="36" customHeight="1" thickBot="1" x14ac:dyDescent="0.3">
      <c r="B29" s="128" t="s">
        <v>404</v>
      </c>
      <c r="C29" s="128" t="s">
        <v>154</v>
      </c>
      <c r="D29" s="128" t="s">
        <v>155</v>
      </c>
      <c r="E29" s="94">
        <v>45</v>
      </c>
      <c r="F29" s="94">
        <v>43</v>
      </c>
      <c r="G29" s="94">
        <v>0</v>
      </c>
      <c r="H29" s="95">
        <v>2</v>
      </c>
      <c r="I29" s="96">
        <v>4</v>
      </c>
      <c r="J29" s="128" t="s">
        <v>418</v>
      </c>
      <c r="K29" s="128" t="s">
        <v>154</v>
      </c>
      <c r="L29" s="128" t="s">
        <v>159</v>
      </c>
      <c r="M29" s="98">
        <v>60</v>
      </c>
      <c r="N29" s="98">
        <v>58</v>
      </c>
      <c r="O29" s="98"/>
      <c r="P29" s="98">
        <v>2</v>
      </c>
      <c r="T29" s="96">
        <v>3</v>
      </c>
      <c r="U29" s="93" t="s">
        <v>472</v>
      </c>
      <c r="V29" s="93" t="s">
        <v>154</v>
      </c>
      <c r="W29" s="93" t="s">
        <v>31</v>
      </c>
      <c r="X29" s="141">
        <v>45</v>
      </c>
      <c r="Y29" s="141"/>
      <c r="Z29" s="141">
        <v>45</v>
      </c>
      <c r="AA29" s="141"/>
      <c r="AB29" s="96">
        <v>2</v>
      </c>
    </row>
    <row r="30" spans="2:29" ht="46.5" customHeight="1" thickBot="1" x14ac:dyDescent="0.3">
      <c r="B30" s="128" t="s">
        <v>405</v>
      </c>
      <c r="C30" s="128" t="s">
        <v>156</v>
      </c>
      <c r="D30" s="128" t="s">
        <v>155</v>
      </c>
      <c r="E30" s="94">
        <v>45</v>
      </c>
      <c r="F30" s="94">
        <v>43</v>
      </c>
      <c r="G30" s="94">
        <v>0</v>
      </c>
      <c r="H30" s="95">
        <v>2</v>
      </c>
      <c r="I30" s="96">
        <v>4</v>
      </c>
      <c r="J30" s="128" t="s">
        <v>419</v>
      </c>
      <c r="K30" s="128" t="s">
        <v>420</v>
      </c>
      <c r="L30" s="128" t="s">
        <v>26</v>
      </c>
      <c r="M30" s="98">
        <v>60</v>
      </c>
      <c r="N30" s="98">
        <v>58</v>
      </c>
      <c r="O30" s="98"/>
      <c r="P30" s="98">
        <v>2</v>
      </c>
      <c r="T30" s="96">
        <v>3</v>
      </c>
      <c r="U30" s="128" t="s">
        <v>473</v>
      </c>
      <c r="V30" s="128" t="s">
        <v>156</v>
      </c>
      <c r="W30" s="93" t="s">
        <v>31</v>
      </c>
      <c r="X30" s="94">
        <v>45</v>
      </c>
      <c r="Y30" s="151">
        <v>13</v>
      </c>
      <c r="Z30" s="151">
        <v>30</v>
      </c>
      <c r="AA30" s="151">
        <v>2</v>
      </c>
      <c r="AB30" s="96">
        <v>2</v>
      </c>
    </row>
    <row r="31" spans="2:29" ht="49.5" customHeight="1" thickBot="1" x14ac:dyDescent="0.3">
      <c r="B31" s="128" t="s">
        <v>406</v>
      </c>
      <c r="C31" s="128" t="s">
        <v>157</v>
      </c>
      <c r="D31" s="128" t="s">
        <v>155</v>
      </c>
      <c r="E31" s="135">
        <v>1110</v>
      </c>
      <c r="F31" s="135">
        <v>250</v>
      </c>
      <c r="G31" s="135">
        <v>840</v>
      </c>
      <c r="H31" s="136">
        <v>20</v>
      </c>
      <c r="I31" s="96">
        <v>4</v>
      </c>
      <c r="J31" s="128" t="s">
        <v>421</v>
      </c>
      <c r="K31" s="128" t="s">
        <v>422</v>
      </c>
      <c r="L31" s="128" t="s">
        <v>155</v>
      </c>
      <c r="M31" s="98">
        <v>60</v>
      </c>
      <c r="N31" s="98">
        <v>58</v>
      </c>
      <c r="O31" s="98"/>
      <c r="P31" s="98">
        <v>2</v>
      </c>
      <c r="T31" s="96">
        <v>4</v>
      </c>
      <c r="X31" s="94">
        <v>60</v>
      </c>
      <c r="Y31" s="151">
        <v>28</v>
      </c>
      <c r="Z31" s="151">
        <v>30</v>
      </c>
      <c r="AA31" s="151">
        <v>2</v>
      </c>
    </row>
    <row r="32" spans="2:29" ht="34.5" customHeight="1" thickBot="1" x14ac:dyDescent="0.3">
      <c r="B32" s="128" t="s">
        <v>407</v>
      </c>
      <c r="C32" s="128" t="s">
        <v>158</v>
      </c>
      <c r="D32" s="128" t="s">
        <v>159</v>
      </c>
      <c r="E32" s="94">
        <v>45</v>
      </c>
      <c r="F32" s="94">
        <v>13</v>
      </c>
      <c r="G32" s="94">
        <v>30</v>
      </c>
      <c r="H32" s="95">
        <v>2</v>
      </c>
      <c r="I32" s="96">
        <v>3</v>
      </c>
      <c r="M32" s="98"/>
      <c r="N32" s="98"/>
      <c r="O32" s="98"/>
      <c r="P32" s="98"/>
      <c r="U32" s="128" t="s">
        <v>474</v>
      </c>
      <c r="V32" s="128" t="s">
        <v>158</v>
      </c>
      <c r="W32" s="128" t="s">
        <v>159</v>
      </c>
      <c r="X32" s="94">
        <v>45</v>
      </c>
      <c r="Y32" s="94">
        <v>13</v>
      </c>
      <c r="Z32" s="94">
        <v>30</v>
      </c>
      <c r="AA32" s="95">
        <v>2</v>
      </c>
      <c r="AB32" s="96">
        <v>3</v>
      </c>
    </row>
    <row r="33" spans="2:29" ht="44.25" customHeight="1" thickBot="1" x14ac:dyDescent="0.3">
      <c r="B33" s="44" t="s">
        <v>408</v>
      </c>
      <c r="C33" s="128" t="s">
        <v>160</v>
      </c>
      <c r="D33" s="128" t="s">
        <v>155</v>
      </c>
      <c r="E33" s="94">
        <v>60</v>
      </c>
      <c r="F33" s="94">
        <v>28</v>
      </c>
      <c r="G33" s="94">
        <v>30</v>
      </c>
      <c r="H33" s="95">
        <v>2</v>
      </c>
      <c r="I33" s="96">
        <v>4</v>
      </c>
      <c r="J33" s="128" t="s">
        <v>423</v>
      </c>
      <c r="K33" s="128" t="s">
        <v>424</v>
      </c>
      <c r="L33" s="128" t="s">
        <v>155</v>
      </c>
      <c r="M33" s="98">
        <v>60</v>
      </c>
      <c r="N33" s="98">
        <v>58</v>
      </c>
      <c r="O33" s="98"/>
      <c r="P33" s="98">
        <v>2</v>
      </c>
      <c r="T33" s="96">
        <v>4</v>
      </c>
      <c r="U33" s="209"/>
      <c r="V33" s="209"/>
      <c r="W33" s="209"/>
      <c r="X33" s="94"/>
      <c r="Y33" s="94"/>
      <c r="Z33" s="94"/>
      <c r="AA33" s="95"/>
      <c r="AC33" s="159"/>
    </row>
    <row r="34" spans="2:29" ht="39" customHeight="1" thickBot="1" x14ac:dyDescent="0.3">
      <c r="B34" s="128" t="s">
        <v>409</v>
      </c>
      <c r="C34" s="128" t="s">
        <v>161</v>
      </c>
      <c r="D34" s="128" t="s">
        <v>15</v>
      </c>
      <c r="E34" s="94">
        <v>60</v>
      </c>
      <c r="F34" s="94">
        <v>28</v>
      </c>
      <c r="G34" s="94">
        <v>30</v>
      </c>
      <c r="H34" s="95">
        <v>2</v>
      </c>
      <c r="I34" s="96">
        <v>2</v>
      </c>
      <c r="M34" s="98">
        <v>60</v>
      </c>
      <c r="N34" s="98">
        <v>58</v>
      </c>
      <c r="O34" s="98"/>
      <c r="P34" s="98">
        <v>2</v>
      </c>
      <c r="U34" s="128" t="s">
        <v>475</v>
      </c>
      <c r="V34" s="128" t="s">
        <v>161</v>
      </c>
      <c r="W34" s="128" t="s">
        <v>15</v>
      </c>
      <c r="X34" s="94"/>
      <c r="Y34" s="94"/>
      <c r="Z34" s="94"/>
      <c r="AA34" s="95"/>
      <c r="AB34" s="96">
        <v>2</v>
      </c>
      <c r="AC34" s="159"/>
    </row>
    <row r="35" spans="2:29" ht="26.25" customHeight="1" thickBot="1" x14ac:dyDescent="0.3">
      <c r="B35" s="128" t="s">
        <v>410</v>
      </c>
      <c r="C35" s="128" t="s">
        <v>162</v>
      </c>
      <c r="D35" s="128" t="s">
        <v>159</v>
      </c>
      <c r="E35" s="94">
        <v>60</v>
      </c>
      <c r="F35" s="94">
        <v>28</v>
      </c>
      <c r="G35" s="94">
        <v>30</v>
      </c>
      <c r="H35" s="95">
        <v>2</v>
      </c>
      <c r="I35" s="96">
        <v>3</v>
      </c>
      <c r="J35" s="44" t="s">
        <v>425</v>
      </c>
      <c r="K35" s="128" t="s">
        <v>162</v>
      </c>
      <c r="L35" s="128" t="s">
        <v>159</v>
      </c>
      <c r="M35" s="98">
        <v>60</v>
      </c>
      <c r="N35" s="98">
        <v>58</v>
      </c>
      <c r="O35" s="98"/>
      <c r="P35" s="98">
        <v>2</v>
      </c>
      <c r="T35" s="96">
        <v>3</v>
      </c>
      <c r="U35" s="112"/>
      <c r="V35" s="112"/>
      <c r="W35" s="112"/>
      <c r="X35" s="94">
        <v>180</v>
      </c>
      <c r="Y35" s="141"/>
      <c r="Z35" s="141">
        <v>180</v>
      </c>
      <c r="AA35" s="141"/>
    </row>
    <row r="36" spans="2:29" ht="33" customHeight="1" thickBot="1" x14ac:dyDescent="0.3">
      <c r="B36" s="128" t="s">
        <v>411</v>
      </c>
      <c r="C36" s="128" t="s">
        <v>163</v>
      </c>
      <c r="D36" s="128" t="s">
        <v>39</v>
      </c>
      <c r="E36" s="94">
        <v>45</v>
      </c>
      <c r="F36" s="94">
        <v>13</v>
      </c>
      <c r="G36" s="94">
        <v>30</v>
      </c>
      <c r="H36" s="95">
        <v>2</v>
      </c>
      <c r="I36" s="96">
        <v>3</v>
      </c>
      <c r="J36" s="85" t="s">
        <v>431</v>
      </c>
      <c r="K36" s="85" t="s">
        <v>163</v>
      </c>
      <c r="L36" s="85" t="s">
        <v>15</v>
      </c>
      <c r="M36" s="98">
        <v>60</v>
      </c>
      <c r="N36" s="98">
        <v>58</v>
      </c>
      <c r="O36" s="98"/>
      <c r="P36" s="98">
        <v>2</v>
      </c>
      <c r="T36" s="96">
        <v>2</v>
      </c>
      <c r="U36" s="128" t="s">
        <v>434</v>
      </c>
      <c r="V36" s="128" t="s">
        <v>163</v>
      </c>
      <c r="W36" s="93" t="s">
        <v>31</v>
      </c>
      <c r="X36" s="99">
        <v>90</v>
      </c>
      <c r="Y36" s="99">
        <v>26</v>
      </c>
      <c r="Z36" s="99">
        <v>60</v>
      </c>
      <c r="AA36" s="99">
        <v>4</v>
      </c>
      <c r="AB36" s="96">
        <v>2</v>
      </c>
    </row>
    <row r="37" spans="2:29" ht="31.5" customHeight="1" thickBot="1" x14ac:dyDescent="0.3">
      <c r="B37" s="93" t="s">
        <v>412</v>
      </c>
      <c r="C37" s="85" t="s">
        <v>393</v>
      </c>
      <c r="D37" s="85" t="s">
        <v>39</v>
      </c>
      <c r="E37" s="94"/>
      <c r="F37" s="94"/>
      <c r="G37" s="94"/>
      <c r="H37" s="95"/>
      <c r="I37" s="96">
        <v>3</v>
      </c>
      <c r="J37" s="128" t="s">
        <v>402</v>
      </c>
      <c r="K37" s="128" t="s">
        <v>393</v>
      </c>
      <c r="L37" s="128" t="s">
        <v>15</v>
      </c>
      <c r="M37" s="98"/>
      <c r="N37" s="98"/>
      <c r="O37" s="98"/>
      <c r="P37" s="98"/>
      <c r="T37" s="96">
        <v>2</v>
      </c>
      <c r="U37" s="93" t="s">
        <v>432</v>
      </c>
      <c r="V37" s="85" t="s">
        <v>393</v>
      </c>
      <c r="W37" s="92" t="s">
        <v>15</v>
      </c>
      <c r="X37" s="99"/>
      <c r="Y37" s="99"/>
      <c r="Z37" s="99"/>
      <c r="AA37" s="99"/>
      <c r="AB37" s="96">
        <v>2</v>
      </c>
    </row>
    <row r="38" spans="2:29" ht="26.25" customHeight="1" thickBot="1" x14ac:dyDescent="0.3">
      <c r="B38" s="93" t="s">
        <v>413</v>
      </c>
      <c r="C38" s="93" t="s">
        <v>211</v>
      </c>
      <c r="D38" s="93" t="s">
        <v>92</v>
      </c>
      <c r="E38" s="94"/>
      <c r="F38" s="94"/>
      <c r="G38" s="94"/>
      <c r="H38" s="95"/>
      <c r="I38" s="96">
        <v>1</v>
      </c>
      <c r="J38" s="128" t="s">
        <v>426</v>
      </c>
      <c r="K38" s="128" t="s">
        <v>427</v>
      </c>
      <c r="L38" s="128" t="s">
        <v>92</v>
      </c>
      <c r="M38" s="98"/>
      <c r="N38" s="98"/>
      <c r="O38" s="98"/>
      <c r="P38" s="98"/>
      <c r="T38" s="96">
        <v>1</v>
      </c>
      <c r="U38" s="65"/>
      <c r="V38" s="128"/>
      <c r="W38" s="65"/>
      <c r="X38" s="99"/>
      <c r="Y38" s="99"/>
      <c r="Z38" s="99"/>
      <c r="AA38" s="99"/>
    </row>
    <row r="39" spans="2:29" ht="34.5" customHeight="1" thickBot="1" x14ac:dyDescent="0.3">
      <c r="B39" s="93" t="s">
        <v>414</v>
      </c>
      <c r="C39" s="93" t="s">
        <v>213</v>
      </c>
      <c r="D39" s="93" t="s">
        <v>92</v>
      </c>
      <c r="E39" s="94"/>
      <c r="F39" s="94"/>
      <c r="G39" s="94"/>
      <c r="H39" s="95"/>
      <c r="I39" s="96">
        <v>1</v>
      </c>
      <c r="J39" s="97"/>
      <c r="K39" s="97"/>
      <c r="L39" s="97"/>
      <c r="M39" s="98"/>
      <c r="N39" s="98"/>
      <c r="O39" s="98"/>
      <c r="P39" s="98"/>
      <c r="U39" s="93" t="s">
        <v>433</v>
      </c>
      <c r="V39" s="93" t="s">
        <v>213</v>
      </c>
      <c r="W39" s="93" t="s">
        <v>92</v>
      </c>
      <c r="X39" s="99"/>
      <c r="Y39" s="99"/>
      <c r="Z39" s="99"/>
      <c r="AA39" s="99"/>
      <c r="AB39" s="96">
        <v>1</v>
      </c>
    </row>
    <row r="40" spans="2:29" ht="32.25" customHeight="1" thickBot="1" x14ac:dyDescent="0.3">
      <c r="B40" s="93" t="s">
        <v>415</v>
      </c>
      <c r="C40" s="93" t="s">
        <v>44</v>
      </c>
      <c r="D40" s="93" t="s">
        <v>45</v>
      </c>
      <c r="E40" s="94"/>
      <c r="F40" s="94"/>
      <c r="G40" s="94"/>
      <c r="H40" s="95"/>
      <c r="I40" s="96">
        <v>6</v>
      </c>
      <c r="J40" s="128" t="s">
        <v>428</v>
      </c>
      <c r="K40" s="128" t="s">
        <v>44</v>
      </c>
      <c r="L40" s="128" t="s">
        <v>45</v>
      </c>
      <c r="M40" s="98"/>
      <c r="N40" s="98"/>
      <c r="O40" s="98"/>
      <c r="P40" s="98"/>
      <c r="T40" s="96">
        <v>6</v>
      </c>
      <c r="U40" s="85"/>
      <c r="V40" s="85"/>
      <c r="W40" s="128"/>
      <c r="X40" s="99"/>
      <c r="Y40" s="99"/>
      <c r="Z40" s="99"/>
      <c r="AA40" s="99"/>
    </row>
    <row r="41" spans="2:29" ht="34.5" customHeight="1" thickBot="1" x14ac:dyDescent="0.3">
      <c r="B41" s="93" t="s">
        <v>416</v>
      </c>
      <c r="C41" s="93" t="s">
        <v>216</v>
      </c>
      <c r="D41" s="93" t="s">
        <v>417</v>
      </c>
      <c r="E41" s="94"/>
      <c r="F41" s="94"/>
      <c r="G41" s="94"/>
      <c r="H41" s="95"/>
      <c r="J41" s="128" t="s">
        <v>429</v>
      </c>
      <c r="K41" s="128" t="s">
        <v>430</v>
      </c>
      <c r="L41" s="128" t="s">
        <v>217</v>
      </c>
      <c r="M41" s="98"/>
      <c r="N41" s="98"/>
      <c r="O41" s="98"/>
      <c r="P41" s="98"/>
      <c r="U41" s="93" t="s">
        <v>476</v>
      </c>
      <c r="V41" s="93" t="s">
        <v>216</v>
      </c>
      <c r="W41" s="93" t="s">
        <v>417</v>
      </c>
      <c r="X41" s="99"/>
      <c r="Y41" s="99"/>
      <c r="Z41" s="99"/>
      <c r="AA41" s="99"/>
    </row>
    <row r="42" spans="2:29" ht="26.25" customHeight="1" thickBot="1" x14ac:dyDescent="0.3">
      <c r="B42" s="128"/>
      <c r="C42" s="128"/>
      <c r="D42" s="128"/>
      <c r="E42" s="94">
        <v>60</v>
      </c>
      <c r="F42" s="94">
        <v>28</v>
      </c>
      <c r="G42" s="94">
        <v>30</v>
      </c>
      <c r="H42" s="95">
        <v>2</v>
      </c>
      <c r="J42" s="233"/>
      <c r="K42" s="234"/>
      <c r="L42" s="235"/>
      <c r="M42" s="98">
        <v>60</v>
      </c>
      <c r="N42" s="98">
        <v>58</v>
      </c>
      <c r="O42" s="98"/>
      <c r="P42" s="98">
        <v>2</v>
      </c>
      <c r="U42" s="116" t="s">
        <v>443</v>
      </c>
      <c r="V42" s="116" t="s">
        <v>85</v>
      </c>
      <c r="W42" s="44" t="s">
        <v>15</v>
      </c>
      <c r="X42" s="141">
        <v>45</v>
      </c>
      <c r="Y42" s="141">
        <v>13</v>
      </c>
      <c r="Z42" s="141">
        <v>30</v>
      </c>
      <c r="AA42" s="141">
        <v>2</v>
      </c>
      <c r="AB42" s="96">
        <v>2</v>
      </c>
      <c r="AC42" s="96">
        <v>3</v>
      </c>
    </row>
    <row r="43" spans="2:29" ht="26.25" customHeight="1" thickBot="1" x14ac:dyDescent="0.3">
      <c r="B43" s="128"/>
      <c r="C43" s="128"/>
      <c r="D43" s="128"/>
      <c r="E43" s="94">
        <v>60</v>
      </c>
      <c r="F43" s="94">
        <v>28</v>
      </c>
      <c r="G43" s="94">
        <v>30</v>
      </c>
      <c r="H43" s="95">
        <v>2</v>
      </c>
      <c r="J43" s="128"/>
      <c r="K43" s="85"/>
      <c r="L43" s="85"/>
      <c r="M43" s="98">
        <v>60</v>
      </c>
      <c r="N43" s="98">
        <v>58</v>
      </c>
      <c r="O43" s="98"/>
      <c r="P43" s="98">
        <v>2</v>
      </c>
      <c r="U43" s="116" t="s">
        <v>81</v>
      </c>
      <c r="V43" s="49" t="s">
        <v>437</v>
      </c>
      <c r="W43" s="49" t="s">
        <v>159</v>
      </c>
      <c r="X43" s="141">
        <v>45</v>
      </c>
      <c r="Y43" s="141">
        <v>13</v>
      </c>
      <c r="Z43" s="141">
        <v>30</v>
      </c>
      <c r="AA43" s="154">
        <v>2</v>
      </c>
      <c r="AB43" s="97">
        <v>3</v>
      </c>
      <c r="AC43" s="96">
        <v>4</v>
      </c>
    </row>
    <row r="44" spans="2:29" ht="34.5" customHeight="1" thickBot="1" x14ac:dyDescent="0.3">
      <c r="B44" s="44"/>
      <c r="C44" s="44"/>
      <c r="D44" s="44"/>
      <c r="E44" s="94">
        <v>45</v>
      </c>
      <c r="F44" s="160"/>
      <c r="G44" s="160">
        <v>45</v>
      </c>
      <c r="H44" s="159"/>
      <c r="J44" s="44"/>
      <c r="K44" s="116"/>
      <c r="L44" s="116"/>
      <c r="M44" s="141">
        <v>45</v>
      </c>
      <c r="N44" s="141">
        <v>43</v>
      </c>
      <c r="O44" s="141"/>
      <c r="P44" s="141">
        <v>2</v>
      </c>
      <c r="U44" s="116" t="s">
        <v>81</v>
      </c>
      <c r="V44" s="116" t="s">
        <v>91</v>
      </c>
      <c r="W44" s="49" t="s">
        <v>159</v>
      </c>
      <c r="AB44" s="96">
        <v>3</v>
      </c>
      <c r="AC44" s="96">
        <v>5</v>
      </c>
    </row>
    <row r="45" spans="2:29" ht="26.25" customHeight="1" thickBot="1" x14ac:dyDescent="0.3">
      <c r="B45" s="161" t="s">
        <v>48</v>
      </c>
      <c r="C45" s="161" t="s">
        <v>49</v>
      </c>
      <c r="D45" s="162">
        <v>8</v>
      </c>
      <c r="E45" s="163">
        <v>180</v>
      </c>
      <c r="F45" s="163">
        <v>52</v>
      </c>
      <c r="G45" s="163">
        <v>120</v>
      </c>
      <c r="H45" s="164">
        <v>8</v>
      </c>
      <c r="I45" s="148">
        <f>SUM(I46:I51)</f>
        <v>8</v>
      </c>
      <c r="J45" s="153" t="s">
        <v>80</v>
      </c>
      <c r="K45" s="153" t="s">
        <v>49</v>
      </c>
      <c r="L45" s="153">
        <v>4</v>
      </c>
      <c r="M45" s="141">
        <v>60</v>
      </c>
      <c r="N45" s="141">
        <v>28</v>
      </c>
      <c r="O45" s="141">
        <v>30</v>
      </c>
      <c r="P45" s="141">
        <v>2</v>
      </c>
      <c r="T45" s="148">
        <f>SUM(T46:T51)</f>
        <v>4</v>
      </c>
      <c r="U45" s="153" t="s">
        <v>80</v>
      </c>
      <c r="V45" s="153" t="s">
        <v>49</v>
      </c>
      <c r="W45" s="153">
        <v>4</v>
      </c>
      <c r="AB45" s="148">
        <f>SUM(AB46:AB51)</f>
        <v>4</v>
      </c>
    </row>
    <row r="46" spans="2:29" ht="42" customHeight="1" thickBot="1" x14ac:dyDescent="0.3">
      <c r="B46" s="44" t="s">
        <v>291</v>
      </c>
      <c r="C46" s="44" t="s">
        <v>141</v>
      </c>
      <c r="D46" s="69" t="s">
        <v>15</v>
      </c>
      <c r="E46" s="165">
        <v>45</v>
      </c>
      <c r="F46" s="165">
        <v>13</v>
      </c>
      <c r="G46" s="165">
        <v>30</v>
      </c>
      <c r="H46" s="166">
        <v>2</v>
      </c>
      <c r="I46" s="167">
        <v>2</v>
      </c>
      <c r="J46" s="44" t="s">
        <v>440</v>
      </c>
      <c r="K46" s="44" t="s">
        <v>141</v>
      </c>
      <c r="L46" s="69" t="s">
        <v>15</v>
      </c>
      <c r="M46" s="168">
        <v>975</v>
      </c>
      <c r="N46" s="169">
        <v>194</v>
      </c>
      <c r="O46" s="169">
        <v>765</v>
      </c>
      <c r="P46" s="169">
        <v>16</v>
      </c>
      <c r="T46" s="96">
        <v>2</v>
      </c>
      <c r="U46" s="65"/>
      <c r="V46" s="65"/>
      <c r="W46" s="71"/>
    </row>
    <row r="47" spans="2:29" ht="39" customHeight="1" thickBot="1" x14ac:dyDescent="0.3">
      <c r="B47" s="65" t="s">
        <v>435</v>
      </c>
      <c r="C47" s="65" t="s">
        <v>395</v>
      </c>
      <c r="D47" s="72" t="s">
        <v>15</v>
      </c>
      <c r="E47" s="94">
        <v>45</v>
      </c>
      <c r="F47" s="94">
        <v>13</v>
      </c>
      <c r="G47" s="94">
        <v>30</v>
      </c>
      <c r="H47" s="95">
        <v>2</v>
      </c>
      <c r="J47" s="93"/>
      <c r="K47" s="93"/>
      <c r="L47" s="93"/>
      <c r="M47" s="141">
        <v>45</v>
      </c>
      <c r="N47" s="141">
        <v>13</v>
      </c>
      <c r="O47" s="141">
        <v>30</v>
      </c>
      <c r="P47" s="141">
        <v>2</v>
      </c>
      <c r="U47" s="65" t="s">
        <v>477</v>
      </c>
      <c r="V47" s="65" t="s">
        <v>395</v>
      </c>
      <c r="W47" s="72" t="s">
        <v>15</v>
      </c>
      <c r="AB47" s="96">
        <v>2</v>
      </c>
    </row>
    <row r="48" spans="2:29" ht="39" customHeight="1" thickBot="1" x14ac:dyDescent="0.3">
      <c r="B48" s="73" t="s">
        <v>225</v>
      </c>
      <c r="C48" s="73" t="s">
        <v>94</v>
      </c>
      <c r="D48" s="67" t="s">
        <v>15</v>
      </c>
      <c r="E48" s="94"/>
      <c r="F48" s="94"/>
      <c r="G48" s="94"/>
      <c r="H48" s="95"/>
      <c r="J48" s="66" t="s">
        <v>441</v>
      </c>
      <c r="K48" s="66" t="s">
        <v>94</v>
      </c>
      <c r="L48" s="72" t="s">
        <v>15</v>
      </c>
      <c r="M48" s="141"/>
      <c r="N48" s="141"/>
      <c r="O48" s="141"/>
      <c r="P48" s="141"/>
      <c r="U48" s="73" t="s">
        <v>470</v>
      </c>
      <c r="V48" s="73" t="s">
        <v>94</v>
      </c>
      <c r="W48" s="67" t="s">
        <v>15</v>
      </c>
      <c r="AB48" s="96">
        <v>2</v>
      </c>
    </row>
    <row r="49" spans="2:28" ht="34.5" customHeight="1" thickBot="1" x14ac:dyDescent="0.3">
      <c r="B49" s="44" t="s">
        <v>436</v>
      </c>
      <c r="C49" s="44" t="s">
        <v>437</v>
      </c>
      <c r="D49" s="44" t="s">
        <v>155</v>
      </c>
      <c r="E49" s="94"/>
      <c r="F49" s="94"/>
      <c r="G49" s="94"/>
      <c r="H49" s="95"/>
      <c r="I49" s="96">
        <v>4</v>
      </c>
      <c r="J49" s="44"/>
      <c r="K49" s="44"/>
      <c r="L49" s="44"/>
      <c r="M49" s="141"/>
      <c r="N49" s="141"/>
      <c r="O49" s="141"/>
      <c r="P49" s="141"/>
      <c r="U49" s="68"/>
      <c r="V49" s="68"/>
      <c r="W49" s="68"/>
    </row>
    <row r="50" spans="2:28" ht="39.75" customHeight="1" thickBot="1" x14ac:dyDescent="0.3">
      <c r="B50" s="44" t="s">
        <v>438</v>
      </c>
      <c r="C50" s="44" t="s">
        <v>164</v>
      </c>
      <c r="D50" s="44" t="s">
        <v>15</v>
      </c>
      <c r="E50" s="94">
        <v>45</v>
      </c>
      <c r="F50" s="94">
        <v>13</v>
      </c>
      <c r="G50" s="94">
        <v>30</v>
      </c>
      <c r="H50" s="95">
        <v>2</v>
      </c>
      <c r="I50" s="96">
        <v>2</v>
      </c>
      <c r="J50" s="70" t="s">
        <v>442</v>
      </c>
      <c r="K50" s="70" t="s">
        <v>164</v>
      </c>
      <c r="L50" s="62" t="s">
        <v>15</v>
      </c>
      <c r="M50" s="141">
        <v>45</v>
      </c>
      <c r="N50" s="141">
        <v>13</v>
      </c>
      <c r="O50" s="141">
        <v>30</v>
      </c>
      <c r="P50" s="141">
        <v>2</v>
      </c>
      <c r="T50" s="96">
        <v>2</v>
      </c>
      <c r="U50" s="44"/>
      <c r="V50" s="44"/>
      <c r="W50" s="44"/>
    </row>
    <row r="51" spans="2:28" ht="26.25" customHeight="1" thickBot="1" x14ac:dyDescent="0.3">
      <c r="B51" s="65" t="s">
        <v>439</v>
      </c>
      <c r="C51" s="65" t="s">
        <v>91</v>
      </c>
      <c r="D51" s="65" t="s">
        <v>155</v>
      </c>
      <c r="E51" s="94"/>
      <c r="F51" s="94"/>
      <c r="G51" s="94"/>
      <c r="H51" s="95"/>
      <c r="J51" s="68"/>
      <c r="K51" s="68"/>
      <c r="L51" s="68"/>
      <c r="M51" s="141"/>
      <c r="N51" s="141"/>
      <c r="O51" s="141"/>
      <c r="P51" s="141"/>
      <c r="U51" s="44"/>
      <c r="V51" s="44"/>
      <c r="W51" s="44"/>
    </row>
    <row r="52" spans="2:28" ht="26.25" customHeight="1" thickBot="1" x14ac:dyDescent="0.3">
      <c r="B52" s="144"/>
      <c r="C52" s="144" t="s">
        <v>50</v>
      </c>
      <c r="D52" s="144">
        <v>90</v>
      </c>
      <c r="E52" s="94">
        <v>45</v>
      </c>
      <c r="F52" s="94">
        <v>13</v>
      </c>
      <c r="G52" s="94">
        <v>30</v>
      </c>
      <c r="H52" s="95">
        <v>2</v>
      </c>
      <c r="I52" s="148">
        <f>I45+I28+I17+28</f>
        <v>90</v>
      </c>
      <c r="J52" s="213" t="s">
        <v>50</v>
      </c>
      <c r="K52" s="213"/>
      <c r="L52" s="145">
        <v>139</v>
      </c>
      <c r="M52" s="141">
        <v>60</v>
      </c>
      <c r="N52" s="141">
        <v>28</v>
      </c>
      <c r="O52" s="141">
        <v>30</v>
      </c>
      <c r="P52" s="141">
        <v>2</v>
      </c>
      <c r="T52" s="148">
        <f>19+74+46</f>
        <v>139</v>
      </c>
      <c r="U52" s="145"/>
      <c r="V52" s="145" t="s">
        <v>50</v>
      </c>
      <c r="W52" s="170">
        <v>45</v>
      </c>
      <c r="AB52" s="148">
        <f>36+9</f>
        <v>45</v>
      </c>
    </row>
    <row r="53" spans="2:28" ht="49.5" customHeight="1" thickBot="1" x14ac:dyDescent="0.3">
      <c r="E53" s="94">
        <v>45</v>
      </c>
      <c r="F53" s="94">
        <v>13</v>
      </c>
      <c r="G53" s="94">
        <v>30</v>
      </c>
      <c r="H53" s="95">
        <v>2</v>
      </c>
      <c r="J53" s="97"/>
      <c r="K53" s="97"/>
      <c r="L53" s="97"/>
      <c r="M53" s="141">
        <v>75</v>
      </c>
      <c r="N53" s="141">
        <v>13</v>
      </c>
      <c r="O53" s="141">
        <v>60</v>
      </c>
      <c r="P53" s="141">
        <v>2</v>
      </c>
    </row>
    <row r="54" spans="2:28" ht="49.5" customHeight="1" thickBot="1" x14ac:dyDescent="0.3">
      <c r="E54" s="94">
        <v>45</v>
      </c>
      <c r="F54" s="94">
        <v>13</v>
      </c>
      <c r="G54" s="94">
        <v>30</v>
      </c>
      <c r="H54" s="95">
        <v>2</v>
      </c>
      <c r="J54" s="97"/>
      <c r="K54" s="97"/>
      <c r="L54" s="97"/>
      <c r="M54" s="141">
        <v>60</v>
      </c>
      <c r="N54" s="141">
        <v>28</v>
      </c>
      <c r="O54" s="141">
        <v>30</v>
      </c>
      <c r="P54" s="141">
        <v>2</v>
      </c>
    </row>
    <row r="55" spans="2:28" ht="49.5" customHeight="1" thickBot="1" x14ac:dyDescent="0.3">
      <c r="E55" s="171">
        <v>2085</v>
      </c>
      <c r="F55" s="171">
        <v>742</v>
      </c>
      <c r="G55" s="171">
        <v>1275</v>
      </c>
      <c r="H55" s="172">
        <v>68</v>
      </c>
      <c r="J55" s="97"/>
      <c r="K55" s="97"/>
      <c r="L55" s="97"/>
      <c r="M55" s="141">
        <v>75</v>
      </c>
      <c r="N55" s="141">
        <v>43</v>
      </c>
      <c r="O55" s="141">
        <v>30</v>
      </c>
      <c r="P55" s="141">
        <v>2</v>
      </c>
    </row>
    <row r="56" spans="2:28" ht="49.5" customHeight="1" thickBot="1" x14ac:dyDescent="0.3">
      <c r="J56" s="97"/>
      <c r="K56" s="97"/>
      <c r="L56" s="97"/>
      <c r="M56" s="141">
        <v>45</v>
      </c>
      <c r="N56" s="141"/>
      <c r="O56" s="141">
        <v>45</v>
      </c>
      <c r="P56" s="141"/>
    </row>
    <row r="57" spans="2:28" ht="49.5" customHeight="1" thickBot="1" x14ac:dyDescent="0.3">
      <c r="J57" s="97"/>
      <c r="K57" s="97"/>
      <c r="L57" s="97"/>
      <c r="M57" s="141">
        <v>270</v>
      </c>
      <c r="N57" s="141"/>
      <c r="O57" s="141">
        <v>270</v>
      </c>
      <c r="P57" s="141"/>
    </row>
    <row r="58" spans="2:28" ht="49.5" customHeight="1" thickBot="1" x14ac:dyDescent="0.3">
      <c r="J58" s="173"/>
      <c r="K58" s="173"/>
      <c r="L58" s="173"/>
      <c r="M58" s="141">
        <v>180</v>
      </c>
      <c r="N58" s="151"/>
      <c r="O58" s="151">
        <v>180</v>
      </c>
      <c r="P58" s="151"/>
    </row>
    <row r="59" spans="2:28" ht="49.5" customHeight="1" thickBot="1" x14ac:dyDescent="0.3">
      <c r="J59" s="174"/>
      <c r="K59" s="174"/>
      <c r="L59" s="174"/>
      <c r="M59" s="169">
        <v>90</v>
      </c>
      <c r="N59" s="169">
        <v>26</v>
      </c>
      <c r="O59" s="169">
        <v>60</v>
      </c>
      <c r="P59" s="169">
        <v>4</v>
      </c>
    </row>
    <row r="60" spans="2:28" ht="49.5" customHeight="1" thickBot="1" x14ac:dyDescent="0.3">
      <c r="J60" s="97"/>
      <c r="K60" s="97"/>
      <c r="L60" s="97"/>
      <c r="M60" s="141">
        <v>45</v>
      </c>
      <c r="N60" s="141">
        <v>13</v>
      </c>
      <c r="O60" s="141">
        <v>30</v>
      </c>
      <c r="P60" s="141">
        <v>2</v>
      </c>
    </row>
    <row r="61" spans="2:28" ht="49.5" customHeight="1" thickBot="1" x14ac:dyDescent="0.3">
      <c r="J61" s="97"/>
      <c r="K61" s="97"/>
      <c r="L61" s="97"/>
      <c r="M61" s="141">
        <v>45</v>
      </c>
      <c r="N61" s="141">
        <v>13</v>
      </c>
      <c r="O61" s="141">
        <v>30</v>
      </c>
      <c r="P61" s="141">
        <v>2</v>
      </c>
    </row>
    <row r="62" spans="2:28" ht="49.5" customHeight="1" thickBot="1" x14ac:dyDescent="0.3">
      <c r="J62" s="97"/>
      <c r="K62" s="97"/>
      <c r="L62" s="97"/>
      <c r="M62" s="141">
        <v>45</v>
      </c>
      <c r="N62" s="141">
        <v>13</v>
      </c>
      <c r="O62" s="141">
        <v>30</v>
      </c>
      <c r="P62" s="141">
        <v>2</v>
      </c>
    </row>
    <row r="63" spans="2:28" ht="49.5" customHeight="1" thickBot="1" x14ac:dyDescent="0.3">
      <c r="J63" s="97"/>
      <c r="K63" s="97"/>
      <c r="L63" s="97"/>
      <c r="M63" s="141">
        <v>45</v>
      </c>
      <c r="N63" s="141">
        <v>13</v>
      </c>
      <c r="O63" s="141">
        <v>30</v>
      </c>
      <c r="P63" s="141">
        <v>2</v>
      </c>
    </row>
    <row r="64" spans="2:28" ht="16.5" thickBot="1" x14ac:dyDescent="0.3">
      <c r="J64" s="214"/>
      <c r="K64" s="214"/>
      <c r="L64" s="175"/>
      <c r="M64" s="168">
        <v>2700</v>
      </c>
      <c r="N64" s="168">
        <v>1585</v>
      </c>
      <c r="O64" s="168">
        <v>1033</v>
      </c>
      <c r="P64" s="168">
        <v>82</v>
      </c>
    </row>
  </sheetData>
  <mergeCells count="21">
    <mergeCell ref="W3:W5"/>
    <mergeCell ref="U33:W33"/>
    <mergeCell ref="B3:B5"/>
    <mergeCell ref="C3:C5"/>
    <mergeCell ref="X3:AA3"/>
    <mergeCell ref="N4:P4"/>
    <mergeCell ref="X4:X5"/>
    <mergeCell ref="Y4:AA4"/>
    <mergeCell ref="K3:K5"/>
    <mergeCell ref="D3:D5"/>
    <mergeCell ref="E3:H3"/>
    <mergeCell ref="J3:J5"/>
    <mergeCell ref="E4:E5"/>
    <mergeCell ref="F4:H4"/>
    <mergeCell ref="J64:K64"/>
    <mergeCell ref="L3:L5"/>
    <mergeCell ref="M3:P3"/>
    <mergeCell ref="U3:U5"/>
    <mergeCell ref="V3:V5"/>
    <mergeCell ref="J42:L42"/>
    <mergeCell ref="J52:K52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="120" zoomScaleNormal="120" workbookViewId="0">
      <selection activeCell="H7" sqref="H7"/>
    </sheetView>
  </sheetViews>
  <sheetFormatPr defaultRowHeight="15" x14ac:dyDescent="0.25"/>
  <cols>
    <col min="2" max="2" width="19.5703125" customWidth="1"/>
  </cols>
  <sheetData>
    <row r="1" spans="1:7" x14ac:dyDescent="0.25">
      <c r="A1" s="237" t="s">
        <v>490</v>
      </c>
      <c r="B1" s="237"/>
      <c r="C1" s="237"/>
      <c r="D1" s="237"/>
      <c r="E1" s="237"/>
      <c r="F1" s="237"/>
      <c r="G1" s="237"/>
    </row>
    <row r="2" spans="1:7" x14ac:dyDescent="0.25">
      <c r="D2" s="181">
        <f>D3+D10</f>
        <v>1150</v>
      </c>
      <c r="E2" s="181">
        <f t="shared" ref="E2:G2" si="0">E3+E10</f>
        <v>356</v>
      </c>
      <c r="F2" s="181">
        <f t="shared" si="0"/>
        <v>756</v>
      </c>
      <c r="G2" s="181">
        <f t="shared" si="0"/>
        <v>38</v>
      </c>
    </row>
    <row r="3" spans="1:7" x14ac:dyDescent="0.25">
      <c r="A3" s="184" t="s">
        <v>8</v>
      </c>
      <c r="B3" s="184" t="s">
        <v>9</v>
      </c>
      <c r="C3" s="184">
        <v>9</v>
      </c>
      <c r="D3" s="186">
        <f>SUM(D4:D9)</f>
        <v>190</v>
      </c>
      <c r="E3" s="186">
        <f t="shared" ref="E3:G3" si="1">SUM(E4:E9)</f>
        <v>65</v>
      </c>
      <c r="F3" s="186">
        <f t="shared" si="1"/>
        <v>115</v>
      </c>
      <c r="G3" s="186">
        <f t="shared" si="1"/>
        <v>10</v>
      </c>
    </row>
    <row r="4" spans="1:7" x14ac:dyDescent="0.25">
      <c r="A4" s="184" t="s">
        <v>52</v>
      </c>
      <c r="B4" s="184" t="s">
        <v>11</v>
      </c>
      <c r="C4" s="184" t="s">
        <v>15</v>
      </c>
      <c r="D4" s="184">
        <v>45</v>
      </c>
      <c r="E4" s="184">
        <v>26</v>
      </c>
      <c r="F4" s="184">
        <v>16</v>
      </c>
      <c r="G4" s="184">
        <v>3</v>
      </c>
    </row>
    <row r="5" spans="1:7" x14ac:dyDescent="0.25">
      <c r="A5" s="184" t="s">
        <v>53</v>
      </c>
      <c r="B5" s="184" t="s">
        <v>14</v>
      </c>
      <c r="C5" s="184" t="s">
        <v>54</v>
      </c>
      <c r="D5" s="184">
        <v>15</v>
      </c>
      <c r="E5" s="184">
        <v>9</v>
      </c>
      <c r="F5" s="184">
        <v>5</v>
      </c>
      <c r="G5" s="184">
        <v>1</v>
      </c>
    </row>
    <row r="6" spans="1:7" x14ac:dyDescent="0.25">
      <c r="A6" s="184" t="s">
        <v>55</v>
      </c>
      <c r="B6" s="184" t="s">
        <v>17</v>
      </c>
      <c r="C6" s="184" t="s">
        <v>43</v>
      </c>
      <c r="D6" s="184">
        <v>30</v>
      </c>
      <c r="E6" s="184">
        <v>1</v>
      </c>
      <c r="F6" s="184">
        <v>27</v>
      </c>
      <c r="G6" s="184">
        <v>2</v>
      </c>
    </row>
    <row r="7" spans="1:7" x14ac:dyDescent="0.25">
      <c r="A7" s="184" t="s">
        <v>56</v>
      </c>
      <c r="B7" s="184" t="s">
        <v>20</v>
      </c>
      <c r="C7" s="184" t="s">
        <v>43</v>
      </c>
      <c r="D7" s="184">
        <v>30</v>
      </c>
      <c r="E7" s="184">
        <v>15</v>
      </c>
      <c r="F7" s="184">
        <v>14</v>
      </c>
      <c r="G7" s="184">
        <v>1</v>
      </c>
    </row>
    <row r="8" spans="1:7" x14ac:dyDescent="0.25">
      <c r="A8" s="184" t="s">
        <v>58</v>
      </c>
      <c r="B8" s="184" t="s">
        <v>22</v>
      </c>
      <c r="C8" s="184" t="s">
        <v>43</v>
      </c>
      <c r="D8" s="184">
        <v>30</v>
      </c>
      <c r="E8" s="184"/>
      <c r="F8" s="184">
        <v>29</v>
      </c>
      <c r="G8" s="184">
        <v>1</v>
      </c>
    </row>
    <row r="9" spans="1:7" x14ac:dyDescent="0.25">
      <c r="A9" s="184" t="s">
        <v>59</v>
      </c>
      <c r="B9" s="184" t="s">
        <v>60</v>
      </c>
      <c r="C9" s="184" t="s">
        <v>26</v>
      </c>
      <c r="D9" s="184">
        <v>40</v>
      </c>
      <c r="E9" s="184">
        <v>14</v>
      </c>
      <c r="F9" s="184">
        <v>24</v>
      </c>
      <c r="G9" s="184">
        <v>2</v>
      </c>
    </row>
    <row r="10" spans="1:7" x14ac:dyDescent="0.25">
      <c r="A10" s="184" t="s">
        <v>35</v>
      </c>
      <c r="B10" s="184" t="s">
        <v>36</v>
      </c>
      <c r="C10" s="184">
        <v>36</v>
      </c>
      <c r="D10" s="186">
        <f>D11+D16+D28</f>
        <v>960</v>
      </c>
      <c r="E10" s="186">
        <f t="shared" ref="E10:G10" si="2">E11+E16+E28</f>
        <v>291</v>
      </c>
      <c r="F10" s="186">
        <f t="shared" si="2"/>
        <v>641</v>
      </c>
      <c r="G10" s="186">
        <f t="shared" si="2"/>
        <v>28</v>
      </c>
    </row>
    <row r="11" spans="1:7" x14ac:dyDescent="0.25">
      <c r="A11" s="184" t="s">
        <v>37</v>
      </c>
      <c r="B11" s="184" t="s">
        <v>38</v>
      </c>
      <c r="C11" s="184">
        <v>10</v>
      </c>
      <c r="D11" s="186">
        <f>SUM(D12:D15)</f>
        <v>180</v>
      </c>
      <c r="E11" s="186">
        <f t="shared" ref="E11:G11" si="3">SUM(E12:E15)</f>
        <v>112</v>
      </c>
      <c r="F11" s="186">
        <f t="shared" si="3"/>
        <v>60</v>
      </c>
      <c r="G11" s="186">
        <f t="shared" si="3"/>
        <v>8</v>
      </c>
    </row>
    <row r="12" spans="1:7" x14ac:dyDescent="0.25">
      <c r="A12" s="184" t="s">
        <v>471</v>
      </c>
      <c r="B12" s="184" t="s">
        <v>150</v>
      </c>
      <c r="C12" s="184" t="s">
        <v>15</v>
      </c>
      <c r="D12" s="184">
        <v>30</v>
      </c>
      <c r="E12" s="184">
        <v>28</v>
      </c>
      <c r="F12" s="184">
        <v>0</v>
      </c>
      <c r="G12" s="184">
        <v>2</v>
      </c>
    </row>
    <row r="13" spans="1:7" x14ac:dyDescent="0.25">
      <c r="A13" s="184" t="s">
        <v>403</v>
      </c>
      <c r="B13" s="184" t="s">
        <v>152</v>
      </c>
      <c r="C13" s="184" t="s">
        <v>15</v>
      </c>
      <c r="D13" s="184">
        <v>30</v>
      </c>
      <c r="E13" s="184">
        <v>28</v>
      </c>
      <c r="F13" s="184">
        <v>0</v>
      </c>
      <c r="G13" s="184">
        <v>2</v>
      </c>
    </row>
    <row r="14" spans="1:7" x14ac:dyDescent="0.25">
      <c r="A14" s="184" t="s">
        <v>81</v>
      </c>
      <c r="B14" s="184" t="s">
        <v>233</v>
      </c>
      <c r="C14" s="184" t="s">
        <v>40</v>
      </c>
      <c r="D14" s="184">
        <v>60</v>
      </c>
      <c r="E14" s="184">
        <v>28</v>
      </c>
      <c r="F14" s="184">
        <v>30</v>
      </c>
      <c r="G14" s="184">
        <v>2</v>
      </c>
    </row>
    <row r="15" spans="1:7" x14ac:dyDescent="0.25">
      <c r="A15" s="184" t="s">
        <v>51</v>
      </c>
      <c r="B15" s="184" t="s">
        <v>231</v>
      </c>
      <c r="C15" s="184" t="s">
        <v>40</v>
      </c>
      <c r="D15" s="184">
        <v>60</v>
      </c>
      <c r="E15" s="184">
        <v>28</v>
      </c>
      <c r="F15" s="184">
        <v>30</v>
      </c>
      <c r="G15" s="184">
        <v>2</v>
      </c>
    </row>
    <row r="16" spans="1:7" x14ac:dyDescent="0.25">
      <c r="A16" s="184" t="s">
        <v>41</v>
      </c>
      <c r="B16" s="184" t="s">
        <v>42</v>
      </c>
      <c r="C16" s="184">
        <v>28</v>
      </c>
      <c r="D16" s="186">
        <f>SUM(D17:D27)</f>
        <v>720</v>
      </c>
      <c r="E16" s="186">
        <f t="shared" ref="E16:G16" si="4">SUM(E17:E27)</f>
        <v>123</v>
      </c>
      <c r="F16" s="186">
        <f t="shared" si="4"/>
        <v>581</v>
      </c>
      <c r="G16" s="186">
        <f t="shared" si="4"/>
        <v>16</v>
      </c>
    </row>
    <row r="17" spans="1:7" x14ac:dyDescent="0.25">
      <c r="A17" s="184" t="s">
        <v>472</v>
      </c>
      <c r="B17" s="184" t="s">
        <v>154</v>
      </c>
      <c r="C17" s="184" t="s">
        <v>31</v>
      </c>
      <c r="D17" s="184">
        <v>45</v>
      </c>
      <c r="E17" s="184">
        <v>13</v>
      </c>
      <c r="F17" s="184">
        <v>30</v>
      </c>
      <c r="G17" s="184">
        <v>2</v>
      </c>
    </row>
    <row r="18" spans="1:7" x14ac:dyDescent="0.25">
      <c r="A18" s="184" t="s">
        <v>473</v>
      </c>
      <c r="B18" s="184" t="s">
        <v>156</v>
      </c>
      <c r="C18" s="184" t="s">
        <v>31</v>
      </c>
      <c r="D18" s="184">
        <v>45</v>
      </c>
      <c r="E18" s="184">
        <v>13</v>
      </c>
      <c r="F18" s="184">
        <v>30</v>
      </c>
      <c r="G18" s="184">
        <v>2</v>
      </c>
    </row>
    <row r="19" spans="1:7" x14ac:dyDescent="0.25">
      <c r="A19" s="184" t="s">
        <v>474</v>
      </c>
      <c r="B19" s="184" t="s">
        <v>158</v>
      </c>
      <c r="C19" s="184" t="s">
        <v>159</v>
      </c>
      <c r="D19" s="184">
        <v>90</v>
      </c>
      <c r="E19" s="184"/>
      <c r="F19" s="184">
        <v>90</v>
      </c>
      <c r="G19" s="184"/>
    </row>
    <row r="20" spans="1:7" x14ac:dyDescent="0.25">
      <c r="A20" s="184" t="s">
        <v>475</v>
      </c>
      <c r="B20" s="184" t="s">
        <v>161</v>
      </c>
      <c r="C20" s="184" t="s">
        <v>15</v>
      </c>
      <c r="D20" s="184">
        <v>30</v>
      </c>
      <c r="E20" s="184">
        <v>28</v>
      </c>
      <c r="F20" s="184">
        <v>0</v>
      </c>
      <c r="G20" s="184">
        <v>2</v>
      </c>
    </row>
    <row r="21" spans="1:7" x14ac:dyDescent="0.25">
      <c r="A21" s="184" t="s">
        <v>434</v>
      </c>
      <c r="B21" s="184" t="s">
        <v>163</v>
      </c>
      <c r="C21" s="184" t="s">
        <v>31</v>
      </c>
      <c r="D21" s="184">
        <v>45</v>
      </c>
      <c r="E21" s="184">
        <v>13</v>
      </c>
      <c r="F21" s="184">
        <v>30</v>
      </c>
      <c r="G21" s="184">
        <v>2</v>
      </c>
    </row>
    <row r="22" spans="1:7" x14ac:dyDescent="0.25">
      <c r="A22" s="184" t="s">
        <v>432</v>
      </c>
      <c r="B22" s="184" t="s">
        <v>393</v>
      </c>
      <c r="C22" s="184" t="s">
        <v>15</v>
      </c>
      <c r="D22" s="184">
        <v>30</v>
      </c>
      <c r="E22" s="184">
        <v>28</v>
      </c>
      <c r="F22" s="184">
        <v>0</v>
      </c>
      <c r="G22" s="184">
        <v>2</v>
      </c>
    </row>
    <row r="23" spans="1:7" x14ac:dyDescent="0.25">
      <c r="A23" s="184" t="s">
        <v>433</v>
      </c>
      <c r="B23" s="184" t="s">
        <v>213</v>
      </c>
      <c r="C23" s="184" t="s">
        <v>92</v>
      </c>
      <c r="D23" s="184">
        <v>45</v>
      </c>
      <c r="E23" s="184"/>
      <c r="F23" s="184">
        <v>45</v>
      </c>
      <c r="G23" s="184"/>
    </row>
    <row r="24" spans="1:7" x14ac:dyDescent="0.25">
      <c r="A24" s="184" t="s">
        <v>443</v>
      </c>
      <c r="B24" s="184" t="s">
        <v>85</v>
      </c>
      <c r="C24" s="184" t="s">
        <v>15</v>
      </c>
      <c r="D24" s="184">
        <v>30</v>
      </c>
      <c r="E24" s="184">
        <v>28</v>
      </c>
      <c r="F24" s="184">
        <v>0</v>
      </c>
      <c r="G24" s="184">
        <v>2</v>
      </c>
    </row>
    <row r="25" spans="1:7" x14ac:dyDescent="0.25">
      <c r="A25" s="184" t="s">
        <v>81</v>
      </c>
      <c r="B25" s="184" t="s">
        <v>437</v>
      </c>
      <c r="C25" s="184" t="s">
        <v>159</v>
      </c>
      <c r="D25" s="184">
        <v>90</v>
      </c>
      <c r="E25" s="184"/>
      <c r="F25" s="184">
        <v>90</v>
      </c>
      <c r="G25" s="184"/>
    </row>
    <row r="26" spans="1:7" x14ac:dyDescent="0.25">
      <c r="A26" s="184" t="s">
        <v>81</v>
      </c>
      <c r="B26" s="184" t="s">
        <v>91</v>
      </c>
      <c r="C26" s="184" t="s">
        <v>159</v>
      </c>
      <c r="D26" s="184">
        <v>90</v>
      </c>
      <c r="E26" s="184"/>
      <c r="F26" s="184">
        <v>90</v>
      </c>
      <c r="G26" s="184"/>
    </row>
    <row r="27" spans="1:7" x14ac:dyDescent="0.25">
      <c r="A27" s="184" t="s">
        <v>334</v>
      </c>
      <c r="B27" s="184" t="s">
        <v>216</v>
      </c>
      <c r="C27" s="184" t="s">
        <v>217</v>
      </c>
      <c r="D27" s="184">
        <v>180</v>
      </c>
      <c r="E27" s="184"/>
      <c r="F27" s="184">
        <v>176</v>
      </c>
      <c r="G27" s="184">
        <v>4</v>
      </c>
    </row>
    <row r="28" spans="1:7" x14ac:dyDescent="0.25">
      <c r="A28" s="184" t="s">
        <v>48</v>
      </c>
      <c r="B28" s="184" t="s">
        <v>49</v>
      </c>
      <c r="C28" s="184">
        <v>4</v>
      </c>
      <c r="D28" s="186">
        <f>SUM(D29:D30)</f>
        <v>60</v>
      </c>
      <c r="E28" s="186">
        <f t="shared" ref="E28:G28" si="5">SUM(E29:E30)</f>
        <v>56</v>
      </c>
      <c r="F28" s="186">
        <f t="shared" si="5"/>
        <v>0</v>
      </c>
      <c r="G28" s="186">
        <f t="shared" si="5"/>
        <v>4</v>
      </c>
    </row>
    <row r="29" spans="1:7" x14ac:dyDescent="0.25">
      <c r="A29" s="184" t="s">
        <v>477</v>
      </c>
      <c r="B29" s="184" t="s">
        <v>395</v>
      </c>
      <c r="C29" s="184" t="s">
        <v>15</v>
      </c>
      <c r="D29" s="184">
        <v>30</v>
      </c>
      <c r="E29" s="184">
        <v>28</v>
      </c>
      <c r="F29" s="184">
        <v>0</v>
      </c>
      <c r="G29" s="184">
        <v>2</v>
      </c>
    </row>
    <row r="30" spans="1:7" x14ac:dyDescent="0.25">
      <c r="A30" s="184" t="s">
        <v>470</v>
      </c>
      <c r="B30" s="184" t="s">
        <v>94</v>
      </c>
      <c r="C30" s="184" t="s">
        <v>15</v>
      </c>
      <c r="D30" s="184">
        <v>30</v>
      </c>
      <c r="E30" s="184">
        <v>28</v>
      </c>
      <c r="F30" s="184">
        <v>0</v>
      </c>
      <c r="G30" s="184">
        <v>2</v>
      </c>
    </row>
  </sheetData>
  <mergeCells count="1"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zoomScale="110" zoomScaleNormal="110" workbookViewId="0">
      <selection activeCell="K9" sqref="A1:XFD1048576"/>
    </sheetView>
  </sheetViews>
  <sheetFormatPr defaultRowHeight="15" x14ac:dyDescent="0.25"/>
  <cols>
    <col min="1" max="1" width="9.140625" style="182"/>
    <col min="2" max="2" width="28.85546875" style="182" customWidth="1"/>
    <col min="3" max="16384" width="9.140625" style="182"/>
  </cols>
  <sheetData>
    <row r="1" spans="1:7" x14ac:dyDescent="0.25">
      <c r="B1" s="236" t="s">
        <v>486</v>
      </c>
      <c r="C1" s="236"/>
      <c r="D1" s="236"/>
      <c r="E1" s="236"/>
      <c r="F1" s="236"/>
      <c r="G1" s="236"/>
    </row>
    <row r="3" spans="1:7" x14ac:dyDescent="0.25">
      <c r="C3" s="183">
        <f>C4+C11</f>
        <v>45</v>
      </c>
      <c r="D3" s="183">
        <f t="shared" ref="D3:G3" si="0">D4+D11</f>
        <v>1150</v>
      </c>
      <c r="E3" s="183">
        <f t="shared" si="0"/>
        <v>350</v>
      </c>
      <c r="F3" s="183">
        <f t="shared" si="0"/>
        <v>756</v>
      </c>
      <c r="G3" s="183">
        <f t="shared" si="0"/>
        <v>44</v>
      </c>
    </row>
    <row r="4" spans="1:7" x14ac:dyDescent="0.25">
      <c r="A4" s="182" t="s">
        <v>8</v>
      </c>
      <c r="B4" s="182" t="s">
        <v>9</v>
      </c>
      <c r="C4" s="183">
        <v>9</v>
      </c>
      <c r="D4" s="183">
        <f>SUM(D5:D10)</f>
        <v>190</v>
      </c>
      <c r="E4" s="183">
        <f>SUM(E5:E10)</f>
        <v>65</v>
      </c>
      <c r="F4" s="183">
        <f>SUM(F5:F10)</f>
        <v>115</v>
      </c>
      <c r="G4" s="183">
        <f>SUM(G5:G10)</f>
        <v>10</v>
      </c>
    </row>
    <row r="5" spans="1:7" x14ac:dyDescent="0.25">
      <c r="A5" s="182" t="s">
        <v>478</v>
      </c>
      <c r="B5" s="182" t="s">
        <v>11</v>
      </c>
      <c r="C5" s="182" t="s">
        <v>15</v>
      </c>
      <c r="D5" s="182">
        <v>45</v>
      </c>
      <c r="E5" s="182">
        <v>26</v>
      </c>
      <c r="F5" s="182">
        <v>16</v>
      </c>
      <c r="G5" s="182">
        <v>3</v>
      </c>
    </row>
    <row r="6" spans="1:7" x14ac:dyDescent="0.25">
      <c r="A6" s="182" t="s">
        <v>479</v>
      </c>
      <c r="B6" s="182" t="s">
        <v>14</v>
      </c>
      <c r="C6" s="182" t="s">
        <v>54</v>
      </c>
      <c r="D6" s="182">
        <v>15</v>
      </c>
      <c r="E6" s="182">
        <v>9</v>
      </c>
      <c r="F6" s="182">
        <v>5</v>
      </c>
      <c r="G6" s="182">
        <v>1</v>
      </c>
    </row>
    <row r="7" spans="1:7" x14ac:dyDescent="0.25">
      <c r="A7" s="182" t="s">
        <v>480</v>
      </c>
      <c r="B7" s="182" t="s">
        <v>17</v>
      </c>
      <c r="C7" s="182" t="s">
        <v>43</v>
      </c>
      <c r="D7" s="182">
        <v>30</v>
      </c>
      <c r="E7" s="182">
        <v>1</v>
      </c>
      <c r="F7" s="182">
        <v>27</v>
      </c>
      <c r="G7" s="182">
        <v>2</v>
      </c>
    </row>
    <row r="8" spans="1:7" x14ac:dyDescent="0.25">
      <c r="A8" s="182" t="s">
        <v>481</v>
      </c>
      <c r="B8" s="182" t="s">
        <v>20</v>
      </c>
      <c r="C8" s="182" t="s">
        <v>43</v>
      </c>
      <c r="D8" s="182">
        <v>30</v>
      </c>
      <c r="E8" s="182">
        <v>15</v>
      </c>
      <c r="F8" s="182">
        <v>14</v>
      </c>
      <c r="G8" s="182">
        <v>1</v>
      </c>
    </row>
    <row r="9" spans="1:7" x14ac:dyDescent="0.25">
      <c r="A9" s="182" t="s">
        <v>482</v>
      </c>
      <c r="B9" s="182" t="s">
        <v>22</v>
      </c>
      <c r="C9" s="182" t="s">
        <v>43</v>
      </c>
      <c r="D9" s="182">
        <v>30</v>
      </c>
      <c r="F9" s="182">
        <v>29</v>
      </c>
      <c r="G9" s="182">
        <v>1</v>
      </c>
    </row>
    <row r="10" spans="1:7" x14ac:dyDescent="0.25">
      <c r="A10" s="182" t="s">
        <v>483</v>
      </c>
      <c r="B10" s="182" t="s">
        <v>60</v>
      </c>
      <c r="C10" s="182" t="s">
        <v>26</v>
      </c>
      <c r="D10" s="182">
        <v>40</v>
      </c>
      <c r="E10" s="182">
        <v>14</v>
      </c>
      <c r="F10" s="182">
        <v>24</v>
      </c>
      <c r="G10" s="182">
        <v>2</v>
      </c>
    </row>
    <row r="11" spans="1:7" x14ac:dyDescent="0.25">
      <c r="A11" s="182" t="s">
        <v>35</v>
      </c>
      <c r="B11" s="182" t="s">
        <v>36</v>
      </c>
      <c r="C11" s="183">
        <v>36</v>
      </c>
      <c r="D11" s="183">
        <f>D12+D17+D30</f>
        <v>960</v>
      </c>
      <c r="E11" s="183">
        <f t="shared" ref="E11:G11" si="1">E12+E17+E30</f>
        <v>285</v>
      </c>
      <c r="F11" s="183">
        <f t="shared" si="1"/>
        <v>641</v>
      </c>
      <c r="G11" s="183">
        <f t="shared" si="1"/>
        <v>34</v>
      </c>
    </row>
    <row r="12" spans="1:7" x14ac:dyDescent="0.25">
      <c r="A12" s="182" t="s">
        <v>37</v>
      </c>
      <c r="B12" s="182" t="s">
        <v>38</v>
      </c>
      <c r="C12" s="183">
        <v>10</v>
      </c>
      <c r="D12" s="183">
        <f>SUM(D13:D16)</f>
        <v>180</v>
      </c>
      <c r="E12" s="183">
        <f>SUM(E13:E16)</f>
        <v>112</v>
      </c>
      <c r="F12" s="183">
        <f>SUM(F13:F16)</f>
        <v>60</v>
      </c>
      <c r="G12" s="183">
        <f>SUM(G13:G16)</f>
        <v>8</v>
      </c>
    </row>
    <row r="13" spans="1:7" x14ac:dyDescent="0.25">
      <c r="A13" s="182" t="s">
        <v>196</v>
      </c>
      <c r="B13" s="182" t="s">
        <v>86</v>
      </c>
      <c r="C13" s="182" t="s">
        <v>15</v>
      </c>
      <c r="D13" s="182">
        <v>30</v>
      </c>
      <c r="E13" s="182">
        <v>28</v>
      </c>
      <c r="F13" s="182">
        <v>0</v>
      </c>
      <c r="G13" s="182">
        <v>2</v>
      </c>
    </row>
    <row r="14" spans="1:7" x14ac:dyDescent="0.25">
      <c r="A14" s="182" t="s">
        <v>323</v>
      </c>
      <c r="B14" s="182" t="s">
        <v>123</v>
      </c>
      <c r="C14" s="182" t="s">
        <v>15</v>
      </c>
      <c r="D14" s="182">
        <v>30</v>
      </c>
      <c r="E14" s="182">
        <v>28</v>
      </c>
      <c r="F14" s="182">
        <v>0</v>
      </c>
      <c r="G14" s="182">
        <v>2</v>
      </c>
    </row>
    <row r="15" spans="1:7" x14ac:dyDescent="0.25">
      <c r="A15" s="182" t="s">
        <v>81</v>
      </c>
      <c r="B15" s="182" t="s">
        <v>233</v>
      </c>
      <c r="C15" s="182" t="s">
        <v>40</v>
      </c>
      <c r="D15" s="182">
        <v>60</v>
      </c>
      <c r="E15" s="182">
        <v>28</v>
      </c>
      <c r="F15" s="182">
        <v>30</v>
      </c>
      <c r="G15" s="182">
        <v>2</v>
      </c>
    </row>
    <row r="16" spans="1:7" x14ac:dyDescent="0.25">
      <c r="A16" s="182" t="s">
        <v>81</v>
      </c>
      <c r="B16" s="182" t="s">
        <v>133</v>
      </c>
      <c r="C16" s="182" t="s">
        <v>40</v>
      </c>
      <c r="D16" s="182">
        <v>60</v>
      </c>
      <c r="E16" s="182">
        <v>28</v>
      </c>
      <c r="F16" s="182">
        <v>30</v>
      </c>
      <c r="G16" s="182">
        <v>2</v>
      </c>
    </row>
    <row r="17" spans="1:7" x14ac:dyDescent="0.25">
      <c r="A17" s="182" t="s">
        <v>41</v>
      </c>
      <c r="B17" s="182" t="s">
        <v>42</v>
      </c>
      <c r="C17" s="183">
        <v>22</v>
      </c>
      <c r="D17" s="183">
        <f>SUM(D18:D29)</f>
        <v>705</v>
      </c>
      <c r="E17" s="183">
        <f>SUM(E18:E29)</f>
        <v>132</v>
      </c>
      <c r="F17" s="183">
        <f>SUM(F18:F29)</f>
        <v>551</v>
      </c>
      <c r="G17" s="183">
        <f>SUM(G18:G29)</f>
        <v>22</v>
      </c>
    </row>
    <row r="18" spans="1:7" x14ac:dyDescent="0.25">
      <c r="A18" s="182" t="s">
        <v>324</v>
      </c>
      <c r="B18" s="182" t="s">
        <v>198</v>
      </c>
      <c r="C18" s="182" t="s">
        <v>31</v>
      </c>
      <c r="D18" s="182">
        <v>45</v>
      </c>
      <c r="E18" s="182">
        <v>13</v>
      </c>
      <c r="F18" s="182">
        <v>30</v>
      </c>
      <c r="G18" s="182">
        <v>2</v>
      </c>
    </row>
    <row r="19" spans="1:7" x14ac:dyDescent="0.25">
      <c r="A19" s="182" t="s">
        <v>325</v>
      </c>
      <c r="B19" s="182" t="s">
        <v>89</v>
      </c>
      <c r="C19" s="182" t="s">
        <v>31</v>
      </c>
      <c r="D19" s="182">
        <v>45</v>
      </c>
      <c r="E19" s="182">
        <v>13</v>
      </c>
      <c r="F19" s="182">
        <v>30</v>
      </c>
      <c r="G19" s="182">
        <v>2</v>
      </c>
    </row>
    <row r="20" spans="1:7" x14ac:dyDescent="0.25">
      <c r="A20" s="182" t="s">
        <v>326</v>
      </c>
      <c r="B20" s="182" t="s">
        <v>484</v>
      </c>
      <c r="C20" s="182" t="s">
        <v>31</v>
      </c>
      <c r="D20" s="182">
        <v>45</v>
      </c>
      <c r="E20" s="182">
        <v>13</v>
      </c>
      <c r="F20" s="182">
        <v>30</v>
      </c>
      <c r="G20" s="182">
        <v>2</v>
      </c>
    </row>
    <row r="21" spans="1:7" x14ac:dyDescent="0.25">
      <c r="B21" s="182" t="s">
        <v>485</v>
      </c>
    </row>
    <row r="22" spans="1:7" x14ac:dyDescent="0.25">
      <c r="A22" s="182" t="s">
        <v>327</v>
      </c>
      <c r="B22" s="182" t="s">
        <v>202</v>
      </c>
      <c r="C22" s="182" t="s">
        <v>31</v>
      </c>
      <c r="D22" s="182">
        <v>45</v>
      </c>
      <c r="E22" s="182">
        <v>13</v>
      </c>
      <c r="F22" s="182">
        <v>30</v>
      </c>
      <c r="G22" s="182">
        <v>2</v>
      </c>
    </row>
    <row r="23" spans="1:7" x14ac:dyDescent="0.25">
      <c r="A23" s="182" t="s">
        <v>328</v>
      </c>
      <c r="B23" s="182" t="s">
        <v>90</v>
      </c>
      <c r="C23" s="182" t="s">
        <v>31</v>
      </c>
      <c r="D23" s="182">
        <v>45</v>
      </c>
      <c r="E23" s="182">
        <v>13</v>
      </c>
      <c r="F23" s="182">
        <v>30</v>
      </c>
      <c r="G23" s="182">
        <v>2</v>
      </c>
    </row>
    <row r="24" spans="1:7" x14ac:dyDescent="0.25">
      <c r="A24" s="182" t="s">
        <v>329</v>
      </c>
      <c r="B24" s="182" t="s">
        <v>207</v>
      </c>
      <c r="C24" s="182" t="s">
        <v>31</v>
      </c>
      <c r="D24" s="182">
        <v>45</v>
      </c>
      <c r="E24" s="182">
        <v>13</v>
      </c>
      <c r="F24" s="182">
        <v>30</v>
      </c>
      <c r="G24" s="182">
        <v>2</v>
      </c>
    </row>
    <row r="25" spans="1:7" x14ac:dyDescent="0.25">
      <c r="A25" s="182" t="s">
        <v>330</v>
      </c>
      <c r="B25" s="182" t="s">
        <v>209</v>
      </c>
      <c r="C25" s="182" t="s">
        <v>26</v>
      </c>
      <c r="D25" s="182">
        <v>75</v>
      </c>
      <c r="E25" s="182">
        <v>13</v>
      </c>
      <c r="F25" s="182">
        <v>60</v>
      </c>
      <c r="G25" s="182">
        <v>2</v>
      </c>
    </row>
    <row r="26" spans="1:7" x14ac:dyDescent="0.25">
      <c r="A26" s="182" t="s">
        <v>331</v>
      </c>
      <c r="B26" s="182" t="s">
        <v>213</v>
      </c>
      <c r="C26" s="182" t="s">
        <v>92</v>
      </c>
      <c r="D26" s="182">
        <v>45</v>
      </c>
      <c r="F26" s="182">
        <v>45</v>
      </c>
    </row>
    <row r="27" spans="1:7" x14ac:dyDescent="0.25">
      <c r="A27" s="182" t="s">
        <v>51</v>
      </c>
      <c r="B27" s="182" t="s">
        <v>231</v>
      </c>
      <c r="C27" s="182" t="s">
        <v>40</v>
      </c>
      <c r="D27" s="182">
        <v>60</v>
      </c>
      <c r="E27" s="182">
        <v>28</v>
      </c>
      <c r="F27" s="182">
        <v>30</v>
      </c>
      <c r="G27" s="182">
        <v>2</v>
      </c>
    </row>
    <row r="28" spans="1:7" x14ac:dyDescent="0.25">
      <c r="A28" s="182" t="s">
        <v>253</v>
      </c>
      <c r="B28" s="182" t="s">
        <v>232</v>
      </c>
      <c r="C28" s="182" t="s">
        <v>26</v>
      </c>
      <c r="D28" s="182">
        <v>75</v>
      </c>
      <c r="E28" s="182">
        <v>13</v>
      </c>
      <c r="F28" s="182">
        <v>60</v>
      </c>
      <c r="G28" s="182">
        <v>2</v>
      </c>
    </row>
    <row r="29" spans="1:7" x14ac:dyDescent="0.25">
      <c r="A29" s="182" t="s">
        <v>334</v>
      </c>
      <c r="B29" s="182" t="s">
        <v>216</v>
      </c>
      <c r="C29" s="182" t="s">
        <v>217</v>
      </c>
      <c r="D29" s="182">
        <v>180</v>
      </c>
      <c r="F29" s="182">
        <v>176</v>
      </c>
      <c r="G29" s="182">
        <v>4</v>
      </c>
    </row>
    <row r="30" spans="1:7" x14ac:dyDescent="0.25">
      <c r="A30" s="182" t="s">
        <v>48</v>
      </c>
      <c r="B30" s="182" t="s">
        <v>49</v>
      </c>
      <c r="C30" s="183">
        <v>4</v>
      </c>
      <c r="D30" s="183">
        <f>SUM(D31:D32)</f>
        <v>75</v>
      </c>
      <c r="E30" s="183">
        <f>SUM(E31:E32)</f>
        <v>41</v>
      </c>
      <c r="F30" s="183">
        <f>SUM(F31:F32)</f>
        <v>30</v>
      </c>
      <c r="G30" s="183">
        <f>SUM(G31:G32)</f>
        <v>4</v>
      </c>
    </row>
    <row r="31" spans="1:7" x14ac:dyDescent="0.25">
      <c r="A31" s="182" t="s">
        <v>332</v>
      </c>
      <c r="B31" s="182" t="s">
        <v>93</v>
      </c>
      <c r="C31" s="182" t="s">
        <v>15</v>
      </c>
      <c r="D31" s="182">
        <v>30</v>
      </c>
      <c r="E31" s="182">
        <v>28</v>
      </c>
      <c r="F31" s="182">
        <v>0</v>
      </c>
      <c r="G31" s="182">
        <v>2</v>
      </c>
    </row>
    <row r="32" spans="1:7" x14ac:dyDescent="0.25">
      <c r="A32" s="182" t="s">
        <v>333</v>
      </c>
      <c r="B32" s="182" t="s">
        <v>227</v>
      </c>
      <c r="C32" s="182" t="s">
        <v>116</v>
      </c>
      <c r="D32" s="182">
        <v>45</v>
      </c>
      <c r="E32" s="182">
        <v>13</v>
      </c>
      <c r="F32" s="182">
        <v>30</v>
      </c>
      <c r="G32" s="182">
        <v>2</v>
      </c>
    </row>
  </sheetData>
  <mergeCells count="1">
    <mergeCell ref="B1:G1"/>
  </mergeCells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120" zoomScaleNormal="120" workbookViewId="0">
      <selection activeCell="H10" sqref="A1:XFD1048576"/>
    </sheetView>
  </sheetViews>
  <sheetFormatPr defaultRowHeight="15" x14ac:dyDescent="0.25"/>
  <cols>
    <col min="1" max="1" width="9.140625" style="182"/>
    <col min="2" max="2" width="25.5703125" style="182" customWidth="1"/>
    <col min="3" max="16384" width="9.140625" style="182"/>
  </cols>
  <sheetData>
    <row r="1" spans="1:7" x14ac:dyDescent="0.25">
      <c r="A1" s="236" t="s">
        <v>489</v>
      </c>
      <c r="B1" s="236"/>
      <c r="C1" s="236"/>
      <c r="D1" s="236"/>
      <c r="E1" s="236"/>
      <c r="F1" s="236"/>
      <c r="G1" s="236"/>
    </row>
    <row r="2" spans="1:7" x14ac:dyDescent="0.25">
      <c r="D2" s="183">
        <f>D3+D10</f>
        <v>1210</v>
      </c>
      <c r="E2" s="183">
        <f t="shared" ref="E2:G2" si="0">E3+E10</f>
        <v>380</v>
      </c>
      <c r="F2" s="183">
        <f t="shared" si="0"/>
        <v>786</v>
      </c>
      <c r="G2" s="183">
        <f t="shared" si="0"/>
        <v>44</v>
      </c>
    </row>
    <row r="3" spans="1:7" x14ac:dyDescent="0.25">
      <c r="A3" s="182" t="s">
        <v>8</v>
      </c>
      <c r="B3" s="182" t="s">
        <v>9</v>
      </c>
      <c r="C3" s="182">
        <v>9</v>
      </c>
      <c r="D3" s="183">
        <f>SUM(D4:D9)</f>
        <v>190</v>
      </c>
      <c r="E3" s="183">
        <f t="shared" ref="E3:G3" si="1">SUM(E4:E9)</f>
        <v>65</v>
      </c>
      <c r="F3" s="183">
        <f t="shared" si="1"/>
        <v>115</v>
      </c>
      <c r="G3" s="183">
        <f t="shared" si="1"/>
        <v>10</v>
      </c>
    </row>
    <row r="4" spans="1:7" x14ac:dyDescent="0.25">
      <c r="A4" s="182" t="s">
        <v>52</v>
      </c>
      <c r="B4" s="182" t="s">
        <v>11</v>
      </c>
      <c r="C4" s="182" t="s">
        <v>15</v>
      </c>
      <c r="D4" s="185">
        <v>45</v>
      </c>
      <c r="E4" s="185">
        <v>26</v>
      </c>
      <c r="F4" s="185">
        <v>16</v>
      </c>
      <c r="G4" s="185">
        <v>3</v>
      </c>
    </row>
    <row r="5" spans="1:7" x14ac:dyDescent="0.25">
      <c r="A5" s="182" t="s">
        <v>53</v>
      </c>
      <c r="B5" s="182" t="s">
        <v>14</v>
      </c>
      <c r="C5" s="182" t="s">
        <v>54</v>
      </c>
      <c r="D5" s="182">
        <v>15</v>
      </c>
      <c r="E5" s="182">
        <v>9</v>
      </c>
      <c r="F5" s="182">
        <v>5</v>
      </c>
      <c r="G5" s="182">
        <v>1</v>
      </c>
    </row>
    <row r="6" spans="1:7" x14ac:dyDescent="0.25">
      <c r="A6" s="182" t="s">
        <v>55</v>
      </c>
      <c r="B6" s="182" t="s">
        <v>17</v>
      </c>
      <c r="C6" s="182" t="s">
        <v>43</v>
      </c>
      <c r="D6" s="182">
        <v>30</v>
      </c>
      <c r="E6" s="182">
        <v>1</v>
      </c>
      <c r="F6" s="182">
        <v>27</v>
      </c>
      <c r="G6" s="182">
        <v>2</v>
      </c>
    </row>
    <row r="7" spans="1:7" x14ac:dyDescent="0.25">
      <c r="A7" s="182" t="s">
        <v>56</v>
      </c>
      <c r="B7" s="182" t="s">
        <v>20</v>
      </c>
      <c r="C7" s="182" t="s">
        <v>43</v>
      </c>
      <c r="D7" s="182">
        <v>30</v>
      </c>
      <c r="E7" s="182">
        <v>15</v>
      </c>
      <c r="F7" s="182">
        <v>14</v>
      </c>
      <c r="G7" s="182">
        <v>1</v>
      </c>
    </row>
    <row r="8" spans="1:7" x14ac:dyDescent="0.25">
      <c r="A8" s="182" t="s">
        <v>58</v>
      </c>
      <c r="B8" s="182" t="s">
        <v>22</v>
      </c>
      <c r="C8" s="182" t="s">
        <v>43</v>
      </c>
      <c r="D8" s="182">
        <v>30</v>
      </c>
      <c r="F8" s="182">
        <v>29</v>
      </c>
      <c r="G8" s="182">
        <v>1</v>
      </c>
    </row>
    <row r="9" spans="1:7" x14ac:dyDescent="0.25">
      <c r="A9" s="182" t="s">
        <v>59</v>
      </c>
      <c r="B9" s="182" t="s">
        <v>60</v>
      </c>
      <c r="C9" s="182" t="s">
        <v>26</v>
      </c>
      <c r="D9" s="182">
        <v>40</v>
      </c>
      <c r="E9" s="182">
        <v>14</v>
      </c>
      <c r="F9" s="182">
        <v>24</v>
      </c>
      <c r="G9" s="182">
        <v>2</v>
      </c>
    </row>
    <row r="10" spans="1:7" x14ac:dyDescent="0.25">
      <c r="A10" s="182" t="s">
        <v>35</v>
      </c>
      <c r="B10" s="182" t="s">
        <v>36</v>
      </c>
      <c r="C10" s="182">
        <v>36</v>
      </c>
      <c r="D10" s="183">
        <f>D11+D16+D28</f>
        <v>1020</v>
      </c>
      <c r="E10" s="183">
        <f t="shared" ref="E10:F10" si="2">E11+E16+E28</f>
        <v>315</v>
      </c>
      <c r="F10" s="183">
        <f t="shared" si="2"/>
        <v>671</v>
      </c>
      <c r="G10" s="183">
        <f>G11+G16+G28</f>
        <v>34</v>
      </c>
    </row>
    <row r="11" spans="1:7" x14ac:dyDescent="0.25">
      <c r="A11" s="182" t="s">
        <v>37</v>
      </c>
      <c r="B11" s="182" t="s">
        <v>38</v>
      </c>
      <c r="C11" s="182">
        <v>10</v>
      </c>
      <c r="D11" s="183">
        <f>SUM(D12:D15)</f>
        <v>195</v>
      </c>
      <c r="E11" s="183">
        <f t="shared" ref="E11:G11" si="3">SUM(E12:E15)</f>
        <v>97</v>
      </c>
      <c r="F11" s="183">
        <f t="shared" si="3"/>
        <v>90</v>
      </c>
      <c r="G11" s="183">
        <f t="shared" si="3"/>
        <v>8</v>
      </c>
    </row>
    <row r="12" spans="1:7" x14ac:dyDescent="0.25">
      <c r="A12" s="182" t="s">
        <v>323</v>
      </c>
      <c r="B12" s="182" t="s">
        <v>123</v>
      </c>
      <c r="C12" s="182" t="s">
        <v>15</v>
      </c>
      <c r="D12" s="182">
        <v>30</v>
      </c>
      <c r="E12" s="182">
        <v>28</v>
      </c>
      <c r="F12" s="182">
        <v>0</v>
      </c>
      <c r="G12" s="182">
        <v>2</v>
      </c>
    </row>
    <row r="13" spans="1:7" x14ac:dyDescent="0.25">
      <c r="A13" s="182" t="s">
        <v>335</v>
      </c>
      <c r="B13" s="182" t="s">
        <v>84</v>
      </c>
      <c r="C13" s="182" t="s">
        <v>31</v>
      </c>
      <c r="D13" s="182">
        <v>45</v>
      </c>
      <c r="E13" s="182">
        <v>13</v>
      </c>
      <c r="F13" s="182">
        <v>30</v>
      </c>
      <c r="G13" s="182">
        <v>2</v>
      </c>
    </row>
    <row r="14" spans="1:7" x14ac:dyDescent="0.25">
      <c r="A14" s="182" t="s">
        <v>81</v>
      </c>
      <c r="B14" s="182" t="s">
        <v>231</v>
      </c>
      <c r="C14" s="182" t="s">
        <v>40</v>
      </c>
      <c r="D14" s="182">
        <v>60</v>
      </c>
      <c r="E14" s="182">
        <v>28</v>
      </c>
      <c r="F14" s="182">
        <v>30</v>
      </c>
      <c r="G14" s="182">
        <v>2</v>
      </c>
    </row>
    <row r="15" spans="1:7" x14ac:dyDescent="0.25">
      <c r="A15" s="182" t="s">
        <v>81</v>
      </c>
      <c r="B15" s="182" t="s">
        <v>233</v>
      </c>
      <c r="C15" s="182" t="s">
        <v>40</v>
      </c>
      <c r="D15" s="182">
        <v>60</v>
      </c>
      <c r="E15" s="182">
        <v>28</v>
      </c>
      <c r="F15" s="182">
        <v>30</v>
      </c>
      <c r="G15" s="182">
        <v>2</v>
      </c>
    </row>
    <row r="16" spans="1:7" x14ac:dyDescent="0.25">
      <c r="A16" s="182" t="s">
        <v>41</v>
      </c>
      <c r="B16" s="182" t="s">
        <v>42</v>
      </c>
      <c r="C16" s="182">
        <v>22</v>
      </c>
      <c r="D16" s="183">
        <f>SUM(D17:D27)</f>
        <v>735</v>
      </c>
      <c r="E16" s="183">
        <f t="shared" ref="E16:G16" si="4">SUM(E17:E27)</f>
        <v>162</v>
      </c>
      <c r="F16" s="183">
        <f t="shared" si="4"/>
        <v>551</v>
      </c>
      <c r="G16" s="183">
        <f t="shared" si="4"/>
        <v>22</v>
      </c>
    </row>
    <row r="17" spans="1:7" x14ac:dyDescent="0.25">
      <c r="A17" s="182" t="s">
        <v>336</v>
      </c>
      <c r="B17" s="182" t="s">
        <v>250</v>
      </c>
      <c r="C17" s="182" t="s">
        <v>31</v>
      </c>
      <c r="D17" s="182">
        <v>45</v>
      </c>
      <c r="E17" s="182">
        <v>13</v>
      </c>
      <c r="F17" s="182">
        <v>30</v>
      </c>
      <c r="G17" s="182">
        <v>2</v>
      </c>
    </row>
    <row r="18" spans="1:7" x14ac:dyDescent="0.25">
      <c r="A18" s="182" t="s">
        <v>337</v>
      </c>
      <c r="B18" s="182" t="s">
        <v>167</v>
      </c>
      <c r="C18" s="182" t="s">
        <v>31</v>
      </c>
      <c r="D18" s="182">
        <v>45</v>
      </c>
      <c r="E18" s="182">
        <v>13</v>
      </c>
      <c r="F18" s="182">
        <v>30</v>
      </c>
      <c r="G18" s="182">
        <v>2</v>
      </c>
    </row>
    <row r="19" spans="1:7" x14ac:dyDescent="0.25">
      <c r="A19" s="182" t="s">
        <v>338</v>
      </c>
      <c r="B19" s="182" t="s">
        <v>254</v>
      </c>
      <c r="C19" s="182" t="s">
        <v>26</v>
      </c>
      <c r="D19" s="182">
        <v>75</v>
      </c>
      <c r="E19" s="182">
        <v>13</v>
      </c>
      <c r="F19" s="182">
        <v>60</v>
      </c>
      <c r="G19" s="182">
        <v>2</v>
      </c>
    </row>
    <row r="20" spans="1:7" x14ac:dyDescent="0.25">
      <c r="A20" s="182" t="s">
        <v>339</v>
      </c>
      <c r="B20" s="182" t="s">
        <v>130</v>
      </c>
      <c r="C20" s="182" t="s">
        <v>26</v>
      </c>
      <c r="D20" s="182">
        <v>75</v>
      </c>
      <c r="E20" s="182">
        <v>13</v>
      </c>
      <c r="F20" s="182">
        <v>60</v>
      </c>
      <c r="G20" s="182">
        <v>2</v>
      </c>
    </row>
    <row r="21" spans="1:7" x14ac:dyDescent="0.25">
      <c r="A21" s="182" t="s">
        <v>340</v>
      </c>
      <c r="B21" s="182" t="s">
        <v>147</v>
      </c>
      <c r="C21" s="182" t="s">
        <v>31</v>
      </c>
      <c r="D21" s="182">
        <v>45</v>
      </c>
      <c r="E21" s="182">
        <v>13</v>
      </c>
      <c r="F21" s="182">
        <v>30</v>
      </c>
      <c r="G21" s="182">
        <v>2</v>
      </c>
    </row>
    <row r="22" spans="1:7" x14ac:dyDescent="0.25">
      <c r="A22" s="182" t="s">
        <v>343</v>
      </c>
      <c r="B22" s="182" t="s">
        <v>265</v>
      </c>
      <c r="C22" s="182" t="s">
        <v>92</v>
      </c>
      <c r="D22" s="182">
        <v>45</v>
      </c>
      <c r="F22" s="182">
        <v>45</v>
      </c>
    </row>
    <row r="23" spans="1:7" x14ac:dyDescent="0.25">
      <c r="A23" s="182" t="s">
        <v>344</v>
      </c>
      <c r="B23" s="182" t="s">
        <v>131</v>
      </c>
      <c r="C23" s="182" t="s">
        <v>31</v>
      </c>
      <c r="D23" s="182">
        <v>60</v>
      </c>
      <c r="E23" s="182">
        <v>28</v>
      </c>
      <c r="F23" s="182">
        <v>30</v>
      </c>
      <c r="G23" s="182">
        <v>2</v>
      </c>
    </row>
    <row r="24" spans="1:7" x14ac:dyDescent="0.25">
      <c r="A24" s="182" t="s">
        <v>345</v>
      </c>
      <c r="B24" s="182" t="s">
        <v>129</v>
      </c>
      <c r="C24" s="182" t="s">
        <v>26</v>
      </c>
      <c r="D24" s="182">
        <v>75</v>
      </c>
      <c r="E24" s="182">
        <v>13</v>
      </c>
      <c r="F24" s="182">
        <v>60</v>
      </c>
      <c r="G24" s="182">
        <v>2</v>
      </c>
    </row>
    <row r="25" spans="1:7" x14ac:dyDescent="0.25">
      <c r="A25" s="182" t="s">
        <v>358</v>
      </c>
      <c r="B25" s="182" t="s">
        <v>135</v>
      </c>
      <c r="C25" s="182" t="s">
        <v>15</v>
      </c>
      <c r="D25" s="182">
        <v>30</v>
      </c>
      <c r="E25" s="182">
        <v>28</v>
      </c>
      <c r="F25" s="182">
        <v>0</v>
      </c>
      <c r="G25" s="182">
        <v>2</v>
      </c>
    </row>
    <row r="26" spans="1:7" x14ac:dyDescent="0.25">
      <c r="A26" s="182" t="s">
        <v>346</v>
      </c>
      <c r="B26" s="182" t="s">
        <v>279</v>
      </c>
      <c r="C26" s="182" t="s">
        <v>31</v>
      </c>
      <c r="D26" s="182">
        <v>60</v>
      </c>
      <c r="E26" s="182">
        <v>28</v>
      </c>
      <c r="F26" s="182">
        <v>30</v>
      </c>
      <c r="G26" s="182">
        <v>2</v>
      </c>
    </row>
    <row r="27" spans="1:7" x14ac:dyDescent="0.25">
      <c r="A27" s="182" t="s">
        <v>334</v>
      </c>
      <c r="B27" s="182" t="s">
        <v>216</v>
      </c>
      <c r="C27" s="182" t="s">
        <v>217</v>
      </c>
      <c r="D27" s="182">
        <v>180</v>
      </c>
      <c r="F27" s="182">
        <v>176</v>
      </c>
      <c r="G27" s="182">
        <v>4</v>
      </c>
    </row>
    <row r="28" spans="1:7" x14ac:dyDescent="0.25">
      <c r="A28" s="182" t="s">
        <v>48</v>
      </c>
      <c r="B28" s="182" t="s">
        <v>49</v>
      </c>
      <c r="C28" s="182">
        <v>4</v>
      </c>
      <c r="D28" s="183">
        <f>SUM(D29:D30)</f>
        <v>90</v>
      </c>
      <c r="E28" s="183">
        <f t="shared" ref="E28:G28" si="5">SUM(E29:E30)</f>
        <v>56</v>
      </c>
      <c r="F28" s="183">
        <f t="shared" si="5"/>
        <v>30</v>
      </c>
      <c r="G28" s="183">
        <f t="shared" si="5"/>
        <v>4</v>
      </c>
    </row>
    <row r="29" spans="1:7" x14ac:dyDescent="0.25">
      <c r="A29" s="182" t="s">
        <v>355</v>
      </c>
      <c r="B29" s="182" t="s">
        <v>302</v>
      </c>
      <c r="C29" s="182" t="s">
        <v>15</v>
      </c>
      <c r="D29" s="182">
        <v>30</v>
      </c>
      <c r="E29" s="182">
        <v>28</v>
      </c>
      <c r="F29" s="182">
        <v>0</v>
      </c>
      <c r="G29" s="182">
        <v>2</v>
      </c>
    </row>
    <row r="30" spans="1:7" x14ac:dyDescent="0.25">
      <c r="A30" s="182" t="s">
        <v>347</v>
      </c>
      <c r="B30" s="182" t="s">
        <v>284</v>
      </c>
      <c r="C30" s="182" t="s">
        <v>31</v>
      </c>
      <c r="D30" s="182">
        <v>60</v>
      </c>
      <c r="E30" s="182">
        <v>28</v>
      </c>
      <c r="F30" s="182">
        <v>30</v>
      </c>
      <c r="G30" s="182">
        <v>2</v>
      </c>
    </row>
    <row r="31" spans="1:7" x14ac:dyDescent="0.25">
      <c r="A31" s="182" t="s">
        <v>50</v>
      </c>
      <c r="C31" s="182">
        <v>51</v>
      </c>
      <c r="D31" s="182">
        <v>1210</v>
      </c>
      <c r="E31" s="182">
        <v>380</v>
      </c>
      <c r="F31" s="182">
        <v>786</v>
      </c>
      <c r="G31" s="182">
        <v>40</v>
      </c>
    </row>
  </sheetData>
  <mergeCells count="1">
    <mergeCell ref="A1:G1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7" zoomScale="120" zoomScaleNormal="120" workbookViewId="0">
      <selection activeCell="H18" sqref="A1:XFD1048576"/>
    </sheetView>
  </sheetViews>
  <sheetFormatPr defaultRowHeight="15" x14ac:dyDescent="0.25"/>
  <cols>
    <col min="1" max="1" width="9.140625" style="182"/>
    <col min="2" max="2" width="19.85546875" style="182" customWidth="1"/>
    <col min="3" max="16384" width="9.140625" style="182"/>
  </cols>
  <sheetData>
    <row r="1" spans="1:7" x14ac:dyDescent="0.25">
      <c r="A1" s="238" t="s">
        <v>493</v>
      </c>
      <c r="B1" s="238"/>
      <c r="C1" s="238"/>
      <c r="D1" s="238"/>
      <c r="E1" s="238"/>
      <c r="F1" s="238"/>
      <c r="G1" s="238"/>
    </row>
    <row r="2" spans="1:7" x14ac:dyDescent="0.25">
      <c r="D2" s="183">
        <f>D3+D10</f>
        <v>1150</v>
      </c>
      <c r="E2" s="183">
        <f t="shared" ref="E2:G2" si="0">E3+E10</f>
        <v>384</v>
      </c>
      <c r="F2" s="183">
        <f t="shared" si="0"/>
        <v>825</v>
      </c>
      <c r="G2" s="183">
        <f t="shared" si="0"/>
        <v>47</v>
      </c>
    </row>
    <row r="3" spans="1:7" x14ac:dyDescent="0.25">
      <c r="A3" s="182" t="s">
        <v>8</v>
      </c>
      <c r="B3" s="182" t="s">
        <v>9</v>
      </c>
      <c r="C3" s="182">
        <v>9</v>
      </c>
      <c r="D3" s="183">
        <f>SUM(D4:D9)</f>
        <v>190</v>
      </c>
      <c r="E3" s="183">
        <f t="shared" ref="E3:G3" si="1">SUM(E4:E9)</f>
        <v>65</v>
      </c>
      <c r="F3" s="183">
        <f t="shared" si="1"/>
        <v>214</v>
      </c>
      <c r="G3" s="183">
        <f t="shared" si="1"/>
        <v>17</v>
      </c>
    </row>
    <row r="4" spans="1:7" x14ac:dyDescent="0.25">
      <c r="A4" s="182" t="s">
        <v>52</v>
      </c>
      <c r="B4" s="182" t="s">
        <v>11</v>
      </c>
      <c r="C4" s="182" t="s">
        <v>15</v>
      </c>
      <c r="D4" s="188">
        <v>45</v>
      </c>
      <c r="E4" s="188">
        <v>26</v>
      </c>
      <c r="F4" s="188">
        <v>115</v>
      </c>
      <c r="G4" s="188">
        <v>10</v>
      </c>
    </row>
    <row r="5" spans="1:7" x14ac:dyDescent="0.25">
      <c r="A5" s="182" t="s">
        <v>53</v>
      </c>
      <c r="B5" s="182" t="s">
        <v>14</v>
      </c>
      <c r="C5" s="182" t="s">
        <v>54</v>
      </c>
      <c r="D5" s="182">
        <v>15</v>
      </c>
      <c r="E5" s="182">
        <v>9</v>
      </c>
      <c r="F5" s="182">
        <v>5</v>
      </c>
      <c r="G5" s="182">
        <v>1</v>
      </c>
    </row>
    <row r="6" spans="1:7" x14ac:dyDescent="0.25">
      <c r="A6" s="182" t="s">
        <v>55</v>
      </c>
      <c r="B6" s="182" t="s">
        <v>17</v>
      </c>
      <c r="C6" s="182" t="s">
        <v>43</v>
      </c>
      <c r="D6" s="182">
        <v>30</v>
      </c>
      <c r="E6" s="182">
        <v>1</v>
      </c>
      <c r="F6" s="182">
        <v>27</v>
      </c>
      <c r="G6" s="182">
        <v>2</v>
      </c>
    </row>
    <row r="7" spans="1:7" x14ac:dyDescent="0.25">
      <c r="A7" s="182" t="s">
        <v>56</v>
      </c>
      <c r="B7" s="182" t="s">
        <v>20</v>
      </c>
      <c r="C7" s="182" t="s">
        <v>43</v>
      </c>
      <c r="D7" s="182">
        <v>30</v>
      </c>
      <c r="E7" s="182">
        <v>15</v>
      </c>
      <c r="F7" s="182">
        <v>14</v>
      </c>
      <c r="G7" s="182">
        <v>1</v>
      </c>
    </row>
    <row r="8" spans="1:7" x14ac:dyDescent="0.25">
      <c r="A8" s="182" t="s">
        <v>58</v>
      </c>
      <c r="B8" s="182" t="s">
        <v>22</v>
      </c>
      <c r="C8" s="182" t="s">
        <v>43</v>
      </c>
      <c r="D8" s="182">
        <v>30</v>
      </c>
      <c r="F8" s="182">
        <v>29</v>
      </c>
      <c r="G8" s="182">
        <v>1</v>
      </c>
    </row>
    <row r="9" spans="1:7" x14ac:dyDescent="0.25">
      <c r="A9" s="182" t="s">
        <v>59</v>
      </c>
      <c r="B9" s="182" t="s">
        <v>60</v>
      </c>
      <c r="C9" s="182" t="s">
        <v>26</v>
      </c>
      <c r="D9" s="182">
        <v>40</v>
      </c>
      <c r="E9" s="182">
        <v>14</v>
      </c>
      <c r="F9" s="182">
        <v>24</v>
      </c>
      <c r="G9" s="182">
        <v>2</v>
      </c>
    </row>
    <row r="10" spans="1:7" x14ac:dyDescent="0.25">
      <c r="A10" s="182" t="s">
        <v>35</v>
      </c>
      <c r="B10" s="182" t="s">
        <v>36</v>
      </c>
      <c r="C10" s="182">
        <v>36</v>
      </c>
      <c r="D10" s="183">
        <f>D11+D16+D28</f>
        <v>960</v>
      </c>
      <c r="E10" s="183">
        <f t="shared" ref="E10:G10" si="2">E11+E16+E28</f>
        <v>319</v>
      </c>
      <c r="F10" s="183">
        <f t="shared" si="2"/>
        <v>611</v>
      </c>
      <c r="G10" s="183">
        <f t="shared" si="2"/>
        <v>30</v>
      </c>
    </row>
    <row r="11" spans="1:7" x14ac:dyDescent="0.25">
      <c r="A11" s="182" t="s">
        <v>37</v>
      </c>
      <c r="B11" s="182" t="s">
        <v>38</v>
      </c>
      <c r="C11" s="182">
        <v>10</v>
      </c>
      <c r="D11" s="183">
        <f>SUM(D12:D15)</f>
        <v>180</v>
      </c>
      <c r="E11" s="183">
        <f t="shared" ref="E11:G11" si="3">SUM(E12:E15)</f>
        <v>112</v>
      </c>
      <c r="F11" s="183">
        <f t="shared" si="3"/>
        <v>60</v>
      </c>
      <c r="G11" s="183">
        <f t="shared" si="3"/>
        <v>8</v>
      </c>
    </row>
    <row r="12" spans="1:7" x14ac:dyDescent="0.25">
      <c r="A12" s="182" t="s">
        <v>463</v>
      </c>
      <c r="B12" s="182" t="s">
        <v>360</v>
      </c>
      <c r="C12" s="182" t="s">
        <v>15</v>
      </c>
      <c r="D12" s="182">
        <v>30</v>
      </c>
      <c r="E12" s="182">
        <v>28</v>
      </c>
      <c r="F12" s="182">
        <v>0</v>
      </c>
      <c r="G12" s="182">
        <v>2</v>
      </c>
    </row>
    <row r="13" spans="1:7" x14ac:dyDescent="0.25">
      <c r="A13" s="182" t="s">
        <v>464</v>
      </c>
      <c r="B13" s="182" t="s">
        <v>445</v>
      </c>
      <c r="C13" s="182" t="s">
        <v>15</v>
      </c>
      <c r="D13" s="182">
        <v>30</v>
      </c>
      <c r="E13" s="182">
        <v>28</v>
      </c>
      <c r="F13" s="182">
        <v>0</v>
      </c>
      <c r="G13" s="182">
        <v>2</v>
      </c>
    </row>
    <row r="14" spans="1:7" x14ac:dyDescent="0.25">
      <c r="A14" s="182" t="s">
        <v>465</v>
      </c>
      <c r="B14" s="182" t="s">
        <v>248</v>
      </c>
      <c r="C14" s="182" t="s">
        <v>40</v>
      </c>
      <c r="D14" s="182">
        <v>60</v>
      </c>
      <c r="E14" s="182">
        <v>28</v>
      </c>
      <c r="F14" s="182">
        <v>30</v>
      </c>
      <c r="G14" s="182">
        <v>2</v>
      </c>
    </row>
    <row r="15" spans="1:7" x14ac:dyDescent="0.25">
      <c r="A15" s="182" t="s">
        <v>328</v>
      </c>
      <c r="B15" s="182" t="s">
        <v>90</v>
      </c>
      <c r="C15" s="182" t="s">
        <v>40</v>
      </c>
      <c r="D15" s="182">
        <v>60</v>
      </c>
      <c r="E15" s="182">
        <v>28</v>
      </c>
      <c r="F15" s="182">
        <v>30</v>
      </c>
      <c r="G15" s="182">
        <v>2</v>
      </c>
    </row>
    <row r="16" spans="1:7" x14ac:dyDescent="0.25">
      <c r="A16" s="182" t="s">
        <v>41</v>
      </c>
      <c r="B16" s="182" t="s">
        <v>42</v>
      </c>
      <c r="C16" s="182">
        <v>28</v>
      </c>
      <c r="D16" s="183">
        <f>SUM(D17:D27)</f>
        <v>720</v>
      </c>
      <c r="E16" s="183">
        <f t="shared" ref="E16:G16" si="4">SUM(E17:E27)</f>
        <v>151</v>
      </c>
      <c r="F16" s="183">
        <f t="shared" si="4"/>
        <v>551</v>
      </c>
      <c r="G16" s="183">
        <f t="shared" si="4"/>
        <v>18</v>
      </c>
    </row>
    <row r="17" spans="1:7" x14ac:dyDescent="0.25">
      <c r="A17" s="182" t="s">
        <v>81</v>
      </c>
      <c r="B17" s="182" t="s">
        <v>367</v>
      </c>
      <c r="C17" s="182" t="s">
        <v>31</v>
      </c>
      <c r="D17" s="182">
        <v>45</v>
      </c>
      <c r="E17" s="182">
        <v>13</v>
      </c>
      <c r="F17" s="182">
        <v>30</v>
      </c>
      <c r="G17" s="182">
        <v>2</v>
      </c>
    </row>
    <row r="18" spans="1:7" x14ac:dyDescent="0.25">
      <c r="A18" s="182" t="s">
        <v>466</v>
      </c>
      <c r="B18" s="182" t="s">
        <v>491</v>
      </c>
      <c r="C18" s="182" t="s">
        <v>31</v>
      </c>
      <c r="D18" s="182">
        <v>45</v>
      </c>
      <c r="E18" s="182">
        <v>13</v>
      </c>
      <c r="F18" s="182">
        <v>30</v>
      </c>
      <c r="G18" s="182">
        <v>2</v>
      </c>
    </row>
    <row r="19" spans="1:7" x14ac:dyDescent="0.25">
      <c r="B19" s="182" t="s">
        <v>492</v>
      </c>
    </row>
    <row r="20" spans="1:7" x14ac:dyDescent="0.25">
      <c r="A20" s="182" t="s">
        <v>81</v>
      </c>
      <c r="B20" s="182" t="s">
        <v>374</v>
      </c>
      <c r="C20" s="182" t="s">
        <v>40</v>
      </c>
      <c r="D20" s="182">
        <v>75</v>
      </c>
      <c r="E20" s="182">
        <v>43</v>
      </c>
      <c r="F20" s="182">
        <v>30</v>
      </c>
      <c r="G20" s="182">
        <v>2</v>
      </c>
    </row>
    <row r="21" spans="1:7" x14ac:dyDescent="0.25">
      <c r="A21" s="182" t="s">
        <v>467</v>
      </c>
      <c r="B21" s="182" t="s">
        <v>111</v>
      </c>
      <c r="C21" s="182" t="s">
        <v>40</v>
      </c>
      <c r="D21" s="182">
        <v>60</v>
      </c>
      <c r="E21" s="182">
        <v>28</v>
      </c>
      <c r="F21" s="182">
        <v>30</v>
      </c>
      <c r="G21" s="182">
        <v>2</v>
      </c>
    </row>
    <row r="22" spans="1:7" x14ac:dyDescent="0.25">
      <c r="A22" s="182" t="s">
        <v>335</v>
      </c>
      <c r="B22" s="182" t="s">
        <v>84</v>
      </c>
      <c r="C22" s="182" t="s">
        <v>31</v>
      </c>
      <c r="D22" s="182">
        <v>45</v>
      </c>
      <c r="E22" s="182">
        <v>13</v>
      </c>
      <c r="F22" s="182">
        <v>30</v>
      </c>
      <c r="G22" s="182">
        <v>2</v>
      </c>
    </row>
    <row r="23" spans="1:7" x14ac:dyDescent="0.25">
      <c r="A23" s="182" t="s">
        <v>469</v>
      </c>
      <c r="B23" s="182" t="s">
        <v>252</v>
      </c>
      <c r="C23" s="182" t="s">
        <v>26</v>
      </c>
      <c r="D23" s="182">
        <v>75</v>
      </c>
      <c r="E23" s="182">
        <v>13</v>
      </c>
      <c r="F23" s="182">
        <v>60</v>
      </c>
      <c r="G23" s="182">
        <v>2</v>
      </c>
    </row>
    <row r="24" spans="1:7" x14ac:dyDescent="0.25">
      <c r="A24" s="182" t="s">
        <v>81</v>
      </c>
      <c r="B24" s="182" t="s">
        <v>231</v>
      </c>
      <c r="C24" s="182" t="s">
        <v>40</v>
      </c>
      <c r="D24" s="182">
        <v>60</v>
      </c>
      <c r="E24" s="182">
        <v>28</v>
      </c>
      <c r="F24" s="182">
        <v>30</v>
      </c>
      <c r="G24" s="182">
        <v>2</v>
      </c>
    </row>
    <row r="25" spans="1:7" x14ac:dyDescent="0.25">
      <c r="A25" s="182" t="s">
        <v>410</v>
      </c>
      <c r="B25" s="182" t="s">
        <v>162</v>
      </c>
      <c r="C25" s="182" t="s">
        <v>159</v>
      </c>
      <c r="D25" s="182">
        <v>90</v>
      </c>
      <c r="F25" s="182">
        <v>90</v>
      </c>
    </row>
    <row r="26" spans="1:7" x14ac:dyDescent="0.25">
      <c r="A26" s="182" t="s">
        <v>468</v>
      </c>
      <c r="B26" s="182" t="s">
        <v>213</v>
      </c>
      <c r="C26" s="182" t="s">
        <v>92</v>
      </c>
      <c r="D26" s="182">
        <v>45</v>
      </c>
      <c r="F26" s="182">
        <v>45</v>
      </c>
      <c r="G26" s="182" t="s">
        <v>112</v>
      </c>
    </row>
    <row r="27" spans="1:7" x14ac:dyDescent="0.25">
      <c r="A27" s="182" t="s">
        <v>334</v>
      </c>
      <c r="B27" s="182" t="s">
        <v>216</v>
      </c>
      <c r="C27" s="182" t="s">
        <v>217</v>
      </c>
      <c r="D27" s="182">
        <v>180</v>
      </c>
      <c r="F27" s="182">
        <v>176</v>
      </c>
      <c r="G27" s="182">
        <v>4</v>
      </c>
    </row>
    <row r="28" spans="1:7" x14ac:dyDescent="0.25">
      <c r="A28" s="182" t="s">
        <v>48</v>
      </c>
      <c r="B28" s="182" t="s">
        <v>49</v>
      </c>
      <c r="C28" s="182">
        <v>4</v>
      </c>
      <c r="D28" s="183">
        <f>SUM(D29:D30)</f>
        <v>60</v>
      </c>
      <c r="E28" s="183">
        <f t="shared" ref="E28:G28" si="5">SUM(E29:E30)</f>
        <v>56</v>
      </c>
      <c r="F28" s="183">
        <f t="shared" si="5"/>
        <v>0</v>
      </c>
      <c r="G28" s="183">
        <f t="shared" si="5"/>
        <v>4</v>
      </c>
    </row>
    <row r="29" spans="1:7" x14ac:dyDescent="0.25">
      <c r="A29" s="182" t="s">
        <v>470</v>
      </c>
      <c r="B29" s="182" t="s">
        <v>94</v>
      </c>
      <c r="C29" s="182" t="s">
        <v>15</v>
      </c>
      <c r="D29" s="182">
        <v>30</v>
      </c>
      <c r="E29" s="182">
        <v>28</v>
      </c>
      <c r="F29" s="182">
        <v>0</v>
      </c>
      <c r="G29" s="182">
        <v>2</v>
      </c>
    </row>
    <row r="30" spans="1:7" x14ac:dyDescent="0.25">
      <c r="A30" s="182" t="s">
        <v>355</v>
      </c>
      <c r="B30" s="182" t="s">
        <v>121</v>
      </c>
      <c r="C30" s="182" t="s">
        <v>15</v>
      </c>
      <c r="D30" s="182">
        <v>30</v>
      </c>
      <c r="E30" s="182">
        <v>28</v>
      </c>
      <c r="F30" s="182">
        <v>0</v>
      </c>
      <c r="G30" s="182">
        <v>2</v>
      </c>
    </row>
  </sheetData>
  <mergeCells count="1">
    <mergeCell ref="A1:G1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120" zoomScaleNormal="120" workbookViewId="0">
      <selection activeCell="I7" sqref="I7"/>
    </sheetView>
  </sheetViews>
  <sheetFormatPr defaultRowHeight="15" x14ac:dyDescent="0.25"/>
  <cols>
    <col min="1" max="1" width="12" bestFit="1" customWidth="1"/>
    <col min="2" max="2" width="14.140625" customWidth="1"/>
  </cols>
  <sheetData>
    <row r="1" spans="1:7" x14ac:dyDescent="0.25">
      <c r="A1" s="236" t="s">
        <v>488</v>
      </c>
      <c r="B1" s="236"/>
      <c r="C1" s="236"/>
      <c r="D1" s="236"/>
      <c r="E1" s="236"/>
      <c r="F1" s="236"/>
      <c r="G1" s="236"/>
    </row>
    <row r="3" spans="1:7" x14ac:dyDescent="0.25">
      <c r="A3" s="184"/>
      <c r="B3" s="184"/>
      <c r="C3" s="184"/>
      <c r="D3" s="187">
        <f>D4+D11</f>
        <v>1135</v>
      </c>
      <c r="E3" s="187">
        <f t="shared" ref="E3:G3" si="0">E4+E11</f>
        <v>365</v>
      </c>
      <c r="F3" s="187">
        <f t="shared" si="0"/>
        <v>726</v>
      </c>
      <c r="G3" s="187">
        <f t="shared" si="0"/>
        <v>44</v>
      </c>
    </row>
    <row r="4" spans="1:7" x14ac:dyDescent="0.25">
      <c r="A4" s="184" t="s">
        <v>8</v>
      </c>
      <c r="B4" s="184" t="s">
        <v>9</v>
      </c>
      <c r="C4" s="184">
        <v>9</v>
      </c>
      <c r="D4" s="187">
        <f>SUM(D5:D10)</f>
        <v>190</v>
      </c>
      <c r="E4" s="187">
        <f t="shared" ref="E4:G4" si="1">SUM(E5:E10)</f>
        <v>65</v>
      </c>
      <c r="F4" s="187">
        <f t="shared" si="1"/>
        <v>115</v>
      </c>
      <c r="G4" s="187">
        <f t="shared" si="1"/>
        <v>10</v>
      </c>
    </row>
    <row r="5" spans="1:7" x14ac:dyDescent="0.25">
      <c r="A5" s="184" t="s">
        <v>478</v>
      </c>
      <c r="B5" s="184" t="s">
        <v>11</v>
      </c>
      <c r="C5" s="184" t="s">
        <v>15</v>
      </c>
      <c r="D5" s="184">
        <v>45</v>
      </c>
      <c r="E5" s="184">
        <v>26</v>
      </c>
      <c r="F5" s="184">
        <v>16</v>
      </c>
      <c r="G5" s="184">
        <v>3</v>
      </c>
    </row>
    <row r="6" spans="1:7" x14ac:dyDescent="0.25">
      <c r="A6" s="184" t="s">
        <v>479</v>
      </c>
      <c r="B6" s="184" t="s">
        <v>14</v>
      </c>
      <c r="C6" s="184" t="s">
        <v>54</v>
      </c>
      <c r="D6" s="184">
        <v>15</v>
      </c>
      <c r="E6" s="184">
        <v>9</v>
      </c>
      <c r="F6" s="184">
        <v>5</v>
      </c>
      <c r="G6" s="184">
        <v>1</v>
      </c>
    </row>
    <row r="7" spans="1:7" x14ac:dyDescent="0.25">
      <c r="A7" s="184" t="s">
        <v>480</v>
      </c>
      <c r="B7" s="184" t="s">
        <v>17</v>
      </c>
      <c r="C7" s="184" t="s">
        <v>43</v>
      </c>
      <c r="D7" s="184">
        <v>30</v>
      </c>
      <c r="E7" s="184">
        <v>1</v>
      </c>
      <c r="F7" s="184">
        <v>27</v>
      </c>
      <c r="G7" s="184">
        <v>2</v>
      </c>
    </row>
    <row r="8" spans="1:7" x14ac:dyDescent="0.25">
      <c r="A8" s="184" t="s">
        <v>481</v>
      </c>
      <c r="B8" s="184" t="s">
        <v>20</v>
      </c>
      <c r="C8" s="184" t="s">
        <v>43</v>
      </c>
      <c r="D8" s="184">
        <v>30</v>
      </c>
      <c r="E8" s="184">
        <v>15</v>
      </c>
      <c r="F8" s="184">
        <v>14</v>
      </c>
      <c r="G8" s="184">
        <v>1</v>
      </c>
    </row>
    <row r="9" spans="1:7" x14ac:dyDescent="0.25">
      <c r="A9" s="184" t="s">
        <v>482</v>
      </c>
      <c r="B9" s="184" t="s">
        <v>22</v>
      </c>
      <c r="C9" s="184" t="s">
        <v>43</v>
      </c>
      <c r="D9" s="184">
        <v>30</v>
      </c>
      <c r="E9" s="184"/>
      <c r="F9" s="184">
        <v>29</v>
      </c>
      <c r="G9" s="184">
        <v>1</v>
      </c>
    </row>
    <row r="10" spans="1:7" x14ac:dyDescent="0.25">
      <c r="A10" s="184" t="s">
        <v>483</v>
      </c>
      <c r="B10" s="184" t="s">
        <v>60</v>
      </c>
      <c r="C10" s="184" t="s">
        <v>26</v>
      </c>
      <c r="D10" s="184">
        <v>40</v>
      </c>
      <c r="E10" s="184">
        <v>14</v>
      </c>
      <c r="F10" s="184">
        <v>24</v>
      </c>
      <c r="G10" s="184">
        <v>2</v>
      </c>
    </row>
    <row r="11" spans="1:7" x14ac:dyDescent="0.25">
      <c r="A11" s="184" t="s">
        <v>35</v>
      </c>
      <c r="B11" s="184" t="s">
        <v>36</v>
      </c>
      <c r="C11" s="184">
        <v>36</v>
      </c>
      <c r="D11" s="187">
        <f>D12+D17+D29</f>
        <v>945</v>
      </c>
      <c r="E11" s="187">
        <f t="shared" ref="E11:G11" si="2">E12+E17+E29</f>
        <v>300</v>
      </c>
      <c r="F11" s="187">
        <f t="shared" si="2"/>
        <v>611</v>
      </c>
      <c r="G11" s="187">
        <f t="shared" si="2"/>
        <v>34</v>
      </c>
    </row>
    <row r="12" spans="1:7" x14ac:dyDescent="0.25">
      <c r="A12" s="184" t="s">
        <v>37</v>
      </c>
      <c r="B12" s="184" t="s">
        <v>38</v>
      </c>
      <c r="C12" s="184">
        <v>10</v>
      </c>
      <c r="D12" s="187">
        <f>SUM(D13:D16)</f>
        <v>195</v>
      </c>
      <c r="E12" s="187">
        <f t="shared" ref="E12:G12" si="3">SUM(E13:E16)</f>
        <v>97</v>
      </c>
      <c r="F12" s="187">
        <f t="shared" si="3"/>
        <v>90</v>
      </c>
      <c r="G12" s="187">
        <f t="shared" si="3"/>
        <v>8</v>
      </c>
    </row>
    <row r="13" spans="1:7" x14ac:dyDescent="0.25">
      <c r="A13" s="184" t="s">
        <v>349</v>
      </c>
      <c r="B13" s="184" t="s">
        <v>293</v>
      </c>
      <c r="C13" s="184" t="s">
        <v>15</v>
      </c>
      <c r="D13" s="184">
        <v>30</v>
      </c>
      <c r="E13" s="184">
        <v>28</v>
      </c>
      <c r="F13" s="184">
        <v>0</v>
      </c>
      <c r="G13" s="184">
        <v>2</v>
      </c>
    </row>
    <row r="14" spans="1:7" x14ac:dyDescent="0.25">
      <c r="A14" s="184" t="s">
        <v>350</v>
      </c>
      <c r="B14" s="184" t="s">
        <v>143</v>
      </c>
      <c r="C14" s="184" t="s">
        <v>40</v>
      </c>
      <c r="D14" s="184">
        <v>60</v>
      </c>
      <c r="E14" s="184">
        <v>28</v>
      </c>
      <c r="F14" s="184">
        <v>30</v>
      </c>
      <c r="G14" s="184">
        <v>2</v>
      </c>
    </row>
    <row r="15" spans="1:7" x14ac:dyDescent="0.25">
      <c r="A15" s="184" t="s">
        <v>81</v>
      </c>
      <c r="B15" s="184" t="s">
        <v>231</v>
      </c>
      <c r="C15" s="184" t="s">
        <v>40</v>
      </c>
      <c r="D15" s="184">
        <v>60</v>
      </c>
      <c r="E15" s="184">
        <v>28</v>
      </c>
      <c r="F15" s="184">
        <v>30</v>
      </c>
      <c r="G15" s="184">
        <v>2</v>
      </c>
    </row>
    <row r="16" spans="1:7" x14ac:dyDescent="0.25">
      <c r="A16" s="184" t="s">
        <v>81</v>
      </c>
      <c r="B16" s="184" t="s">
        <v>166</v>
      </c>
      <c r="C16" s="184" t="s">
        <v>31</v>
      </c>
      <c r="D16" s="184">
        <v>45</v>
      </c>
      <c r="E16" s="184">
        <v>13</v>
      </c>
      <c r="F16" s="184">
        <v>30</v>
      </c>
      <c r="G16" s="184">
        <v>2</v>
      </c>
    </row>
    <row r="17" spans="1:7" x14ac:dyDescent="0.25">
      <c r="A17" s="184" t="s">
        <v>41</v>
      </c>
      <c r="B17" s="184" t="s">
        <v>42</v>
      </c>
      <c r="C17" s="184">
        <v>22</v>
      </c>
      <c r="D17" s="187">
        <f>SUM(D18:D28)</f>
        <v>690</v>
      </c>
      <c r="E17" s="187">
        <f t="shared" ref="E17:G17" si="4">SUM(E18:E28)</f>
        <v>147</v>
      </c>
      <c r="F17" s="187">
        <f t="shared" si="4"/>
        <v>521</v>
      </c>
      <c r="G17" s="187">
        <f t="shared" si="4"/>
        <v>22</v>
      </c>
    </row>
    <row r="18" spans="1:7" x14ac:dyDescent="0.25">
      <c r="A18" s="184" t="s">
        <v>351</v>
      </c>
      <c r="B18" s="184" t="s">
        <v>296</v>
      </c>
      <c r="C18" s="184" t="s">
        <v>31</v>
      </c>
      <c r="D18" s="184">
        <v>45</v>
      </c>
      <c r="E18" s="184">
        <v>13</v>
      </c>
      <c r="F18" s="184">
        <v>30</v>
      </c>
      <c r="G18" s="184">
        <v>2</v>
      </c>
    </row>
    <row r="19" spans="1:7" x14ac:dyDescent="0.25">
      <c r="A19" s="184" t="s">
        <v>352</v>
      </c>
      <c r="B19" s="184" t="s">
        <v>127</v>
      </c>
      <c r="C19" s="184" t="s">
        <v>31</v>
      </c>
      <c r="D19" s="184">
        <v>45</v>
      </c>
      <c r="E19" s="184">
        <v>13</v>
      </c>
      <c r="F19" s="184">
        <v>30</v>
      </c>
      <c r="G19" s="184">
        <v>2</v>
      </c>
    </row>
    <row r="20" spans="1:7" x14ac:dyDescent="0.25">
      <c r="A20" s="184" t="s">
        <v>353</v>
      </c>
      <c r="B20" s="184" t="s">
        <v>128</v>
      </c>
      <c r="C20" s="184" t="s">
        <v>26</v>
      </c>
      <c r="D20" s="184">
        <v>75</v>
      </c>
      <c r="E20" s="184">
        <v>13</v>
      </c>
      <c r="F20" s="184">
        <v>60</v>
      </c>
      <c r="G20" s="184">
        <v>2</v>
      </c>
    </row>
    <row r="21" spans="1:7" x14ac:dyDescent="0.25">
      <c r="A21" s="184" t="s">
        <v>339</v>
      </c>
      <c r="B21" s="184" t="s">
        <v>130</v>
      </c>
      <c r="C21" s="184" t="s">
        <v>31</v>
      </c>
      <c r="D21" s="184">
        <v>45</v>
      </c>
      <c r="E21" s="184">
        <v>13</v>
      </c>
      <c r="F21" s="184">
        <v>30</v>
      </c>
      <c r="G21" s="184">
        <v>2</v>
      </c>
    </row>
    <row r="22" spans="1:7" x14ac:dyDescent="0.25">
      <c r="A22" s="184" t="s">
        <v>354</v>
      </c>
      <c r="B22" s="184" t="s">
        <v>132</v>
      </c>
      <c r="C22" s="184" t="s">
        <v>31</v>
      </c>
      <c r="D22" s="184">
        <v>45</v>
      </c>
      <c r="E22" s="184">
        <v>13</v>
      </c>
      <c r="F22" s="184">
        <v>30</v>
      </c>
      <c r="G22" s="184">
        <v>2</v>
      </c>
    </row>
    <row r="23" spans="1:7" x14ac:dyDescent="0.25">
      <c r="A23" s="184" t="s">
        <v>355</v>
      </c>
      <c r="B23" s="184" t="s">
        <v>302</v>
      </c>
      <c r="C23" s="184" t="s">
        <v>15</v>
      </c>
      <c r="D23" s="184">
        <v>30</v>
      </c>
      <c r="E23" s="184">
        <v>28</v>
      </c>
      <c r="F23" s="184">
        <v>0</v>
      </c>
      <c r="G23" s="184">
        <v>2</v>
      </c>
    </row>
    <row r="24" spans="1:7" x14ac:dyDescent="0.25">
      <c r="A24" s="184" t="s">
        <v>356</v>
      </c>
      <c r="B24" s="184" t="s">
        <v>305</v>
      </c>
      <c r="C24" s="184" t="s">
        <v>92</v>
      </c>
      <c r="D24" s="184">
        <v>45</v>
      </c>
      <c r="E24" s="184"/>
      <c r="F24" s="184">
        <v>45</v>
      </c>
      <c r="G24" s="184"/>
    </row>
    <row r="25" spans="1:7" x14ac:dyDescent="0.25">
      <c r="A25" s="184" t="s">
        <v>337</v>
      </c>
      <c r="B25" s="184" t="s">
        <v>167</v>
      </c>
      <c r="C25" s="184" t="s">
        <v>31</v>
      </c>
      <c r="D25" s="184">
        <v>45</v>
      </c>
      <c r="E25" s="184">
        <v>13</v>
      </c>
      <c r="F25" s="184">
        <v>30</v>
      </c>
      <c r="G25" s="184">
        <v>2</v>
      </c>
    </row>
    <row r="26" spans="1:7" x14ac:dyDescent="0.25">
      <c r="A26" s="184" t="s">
        <v>338</v>
      </c>
      <c r="B26" s="184" t="s">
        <v>254</v>
      </c>
      <c r="C26" s="184" t="s">
        <v>26</v>
      </c>
      <c r="D26" s="184">
        <v>75</v>
      </c>
      <c r="E26" s="184">
        <v>13</v>
      </c>
      <c r="F26" s="184">
        <v>60</v>
      </c>
      <c r="G26" s="184">
        <v>2</v>
      </c>
    </row>
    <row r="27" spans="1:7" x14ac:dyDescent="0.25">
      <c r="A27" s="184" t="s">
        <v>357</v>
      </c>
      <c r="B27" s="184" t="s">
        <v>318</v>
      </c>
      <c r="C27" s="184" t="s">
        <v>40</v>
      </c>
      <c r="D27" s="184">
        <v>60</v>
      </c>
      <c r="E27" s="184">
        <v>28</v>
      </c>
      <c r="F27" s="184">
        <v>30</v>
      </c>
      <c r="G27" s="184">
        <v>2</v>
      </c>
    </row>
    <row r="28" spans="1:7" x14ac:dyDescent="0.25">
      <c r="A28" s="184" t="s">
        <v>334</v>
      </c>
      <c r="B28" s="184" t="s">
        <v>216</v>
      </c>
      <c r="C28" s="184" t="s">
        <v>217</v>
      </c>
      <c r="D28" s="184">
        <v>180</v>
      </c>
      <c r="E28" s="184"/>
      <c r="F28" s="184">
        <v>176</v>
      </c>
      <c r="G28" s="184">
        <v>4</v>
      </c>
    </row>
    <row r="29" spans="1:7" x14ac:dyDescent="0.25">
      <c r="A29" s="184" t="s">
        <v>48</v>
      </c>
      <c r="B29" s="184" t="s">
        <v>49</v>
      </c>
      <c r="C29" s="184">
        <v>4</v>
      </c>
      <c r="D29" s="187">
        <f>SUM(D30:D31)</f>
        <v>60</v>
      </c>
      <c r="E29" s="187">
        <f t="shared" ref="E29:G29" si="5">SUM(E30:E31)</f>
        <v>56</v>
      </c>
      <c r="F29" s="187">
        <f t="shared" si="5"/>
        <v>0</v>
      </c>
      <c r="G29" s="187">
        <f t="shared" si="5"/>
        <v>4</v>
      </c>
    </row>
    <row r="30" spans="1:7" x14ac:dyDescent="0.25">
      <c r="A30" s="184" t="s">
        <v>332</v>
      </c>
      <c r="B30" s="184" t="s">
        <v>487</v>
      </c>
      <c r="C30" s="184" t="s">
        <v>15</v>
      </c>
      <c r="D30" s="184">
        <v>30</v>
      </c>
      <c r="E30" s="184">
        <v>28</v>
      </c>
      <c r="F30" s="184">
        <v>0</v>
      </c>
      <c r="G30" s="184">
        <v>2</v>
      </c>
    </row>
    <row r="31" spans="1:7" x14ac:dyDescent="0.25">
      <c r="A31" s="184" t="s">
        <v>358</v>
      </c>
      <c r="B31" s="184" t="s">
        <v>135</v>
      </c>
      <c r="C31" s="184" t="s">
        <v>15</v>
      </c>
      <c r="D31" s="184">
        <v>30</v>
      </c>
      <c r="E31" s="184">
        <v>28</v>
      </c>
      <c r="F31" s="184">
        <v>0</v>
      </c>
      <c r="G31" s="184">
        <v>2</v>
      </c>
    </row>
  </sheetData>
  <mergeCells count="1">
    <mergeCell ref="A1:G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QTKS V1</vt:lpstr>
      <vt:lpstr>QT DL MICE V1</vt:lpstr>
      <vt:lpstr>QTLH V1</vt:lpstr>
      <vt:lpstr>QT Nhà hàng</vt:lpstr>
      <vt:lpstr>Kỹ thuật làm bánh</vt:lpstr>
      <vt:lpstr>KT KTLB</vt:lpstr>
      <vt:lpstr>KT QTKS</vt:lpstr>
      <vt:lpstr>KT DL MICE</vt:lpstr>
      <vt:lpstr>KT QTNH</vt:lpstr>
      <vt:lpstr>KT QTLH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 sinh- Dao tao</dc:creator>
  <cp:lastModifiedBy>Admin</cp:lastModifiedBy>
  <cp:lastPrinted>2022-01-26T09:12:50Z</cp:lastPrinted>
  <dcterms:created xsi:type="dcterms:W3CDTF">2021-12-25T07:50:19Z</dcterms:created>
  <dcterms:modified xsi:type="dcterms:W3CDTF">2023-08-14T13:49:11Z</dcterms:modified>
</cp:coreProperties>
</file>